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095" windowWidth="15420" windowHeight="4155" tabRatio="656" activeTab="4"/>
  </bookViews>
  <sheets>
    <sheet name="RR HH" sheetId="6" r:id="rId1"/>
    <sheet name="INSTR-HERR" sheetId="5" r:id="rId2"/>
    <sheet name="LOGISTICA" sheetId="4" r:id="rId3"/>
    <sheet name="ADM Y UTILIDADES" sheetId="9" r:id="rId4"/>
    <sheet name="RESUMEN REGION 2" sheetId="10" r:id="rId5"/>
  </sheets>
  <definedNames>
    <definedName name="_xlnm.Print_Area" localSheetId="3">'ADM Y UTILIDADES'!$A$1:$I$34</definedName>
    <definedName name="_xlnm.Print_Area" localSheetId="1">'INSTR-HERR'!$A$1:$X$29</definedName>
    <definedName name="_xlnm.Print_Area" localSheetId="2">LOGISTICA!$A$1:$C$75</definedName>
    <definedName name="_xlnm.Print_Area" localSheetId="4">'RESUMEN REGION 2'!$A$3:$D$12</definedName>
    <definedName name="_xlnm.Print_Area" localSheetId="0">'RR HH'!$A$1:$F$30</definedName>
  </definedNames>
  <calcPr calcId="145621"/>
</workbook>
</file>

<file path=xl/calcChain.xml><?xml version="1.0" encoding="utf-8"?>
<calcChain xmlns="http://schemas.openxmlformats.org/spreadsheetml/2006/main">
  <c r="C74" i="4" l="1"/>
  <c r="C65" i="4"/>
  <c r="C56" i="4"/>
  <c r="C47" i="4"/>
  <c r="C38" i="4"/>
  <c r="C29" i="4"/>
  <c r="C20" i="4"/>
  <c r="C12" i="4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M6" i="5"/>
  <c r="O6" i="5"/>
  <c r="X6" i="5"/>
  <c r="E12" i="6"/>
  <c r="C7" i="9" s="1"/>
  <c r="D7" i="9" s="1"/>
  <c r="E7" i="9" s="1"/>
  <c r="F7" i="9" s="1"/>
  <c r="G7" i="9" s="1"/>
  <c r="H7" i="9" s="1"/>
  <c r="I7" i="9" s="1"/>
  <c r="E13" i="6"/>
  <c r="E9" i="6"/>
  <c r="C6" i="9" s="1"/>
  <c r="D6" i="9" s="1"/>
  <c r="E6" i="9" s="1"/>
  <c r="F6" i="9" s="1"/>
  <c r="G6" i="9" s="1"/>
  <c r="H6" i="9" s="1"/>
  <c r="I6" i="9" s="1"/>
  <c r="E10" i="6"/>
  <c r="E16" i="6"/>
  <c r="E15" i="6"/>
  <c r="C8" i="9"/>
  <c r="D8" i="9" s="1"/>
  <c r="E8" i="9" s="1"/>
  <c r="F8" i="9" s="1"/>
  <c r="G8" i="9" s="1"/>
  <c r="H8" i="9" s="1"/>
  <c r="I8" i="9" s="1"/>
  <c r="E7" i="6"/>
  <c r="E6" i="6"/>
  <c r="C34" i="9"/>
  <c r="D34" i="9" s="1"/>
  <c r="E34" i="9" s="1"/>
  <c r="F34" i="9" s="1"/>
  <c r="G34" i="9" s="1"/>
  <c r="H34" i="9" s="1"/>
  <c r="I34" i="9" s="1"/>
  <c r="E27" i="6"/>
  <c r="E28" i="6"/>
  <c r="W6" i="5"/>
  <c r="O7" i="5"/>
  <c r="W7" i="5" s="1"/>
  <c r="O8" i="5"/>
  <c r="W8" i="5" s="1"/>
  <c r="O9" i="5"/>
  <c r="W9" i="5" s="1"/>
  <c r="O10" i="5"/>
  <c r="W10" i="5" s="1"/>
  <c r="O11" i="5"/>
  <c r="W11" i="5" s="1"/>
  <c r="O12" i="5"/>
  <c r="W12" i="5" s="1"/>
  <c r="O13" i="5"/>
  <c r="W13" i="5" s="1"/>
  <c r="O14" i="5"/>
  <c r="W14" i="5" s="1"/>
  <c r="O15" i="5"/>
  <c r="W15" i="5" s="1"/>
  <c r="O16" i="5"/>
  <c r="W16" i="5" s="1"/>
  <c r="O17" i="5"/>
  <c r="W17" i="5" s="1"/>
  <c r="O18" i="5"/>
  <c r="W18" i="5" s="1"/>
  <c r="O19" i="5"/>
  <c r="W19" i="5" s="1"/>
  <c r="O20" i="5"/>
  <c r="W20" i="5" s="1"/>
  <c r="O21" i="5"/>
  <c r="W21" i="5" s="1"/>
  <c r="O22" i="5"/>
  <c r="W22" i="5" s="1"/>
  <c r="O23" i="5"/>
  <c r="W23" i="5" s="1"/>
  <c r="O26" i="5"/>
  <c r="W26" i="5" s="1"/>
  <c r="C33" i="9"/>
  <c r="D33" i="9" s="1"/>
  <c r="E33" i="9" s="1"/>
  <c r="F33" i="9" s="1"/>
  <c r="G33" i="9" s="1"/>
  <c r="H33" i="9" s="1"/>
  <c r="I33" i="9" s="1"/>
  <c r="E24" i="6"/>
  <c r="E25" i="6"/>
  <c r="V6" i="5"/>
  <c r="V8" i="5"/>
  <c r="V9" i="5"/>
  <c r="V10" i="5"/>
  <c r="V12" i="5"/>
  <c r="V13" i="5"/>
  <c r="V14" i="5"/>
  <c r="V16" i="5"/>
  <c r="V17" i="5"/>
  <c r="V20" i="5"/>
  <c r="V21" i="5"/>
  <c r="V26" i="5"/>
  <c r="C32" i="9"/>
  <c r="D32" i="9" s="1"/>
  <c r="E32" i="9" s="1"/>
  <c r="F32" i="9" s="1"/>
  <c r="G32" i="9" s="1"/>
  <c r="H32" i="9" s="1"/>
  <c r="I32" i="9" s="1"/>
  <c r="E21" i="6"/>
  <c r="C10" i="9" s="1"/>
  <c r="D10" i="9" s="1"/>
  <c r="E10" i="9" s="1"/>
  <c r="F10" i="9" s="1"/>
  <c r="G10" i="9" s="1"/>
  <c r="H10" i="9" s="1"/>
  <c r="I10" i="9" s="1"/>
  <c r="E22" i="6"/>
  <c r="U6" i="5"/>
  <c r="U8" i="5"/>
  <c r="U9" i="5"/>
  <c r="U10" i="5"/>
  <c r="U12" i="5"/>
  <c r="U13" i="5"/>
  <c r="U14" i="5"/>
  <c r="U16" i="5"/>
  <c r="U17" i="5"/>
  <c r="U18" i="5"/>
  <c r="U20" i="5"/>
  <c r="U21" i="5"/>
  <c r="U22" i="5"/>
  <c r="U26" i="5"/>
  <c r="C31" i="9"/>
  <c r="D31" i="9" s="1"/>
  <c r="E31" i="9" s="1"/>
  <c r="F31" i="9" s="1"/>
  <c r="G31" i="9" s="1"/>
  <c r="H31" i="9" s="1"/>
  <c r="I31" i="9" s="1"/>
  <c r="E18" i="6"/>
  <c r="E19" i="6"/>
  <c r="T6" i="5"/>
  <c r="T8" i="5"/>
  <c r="T9" i="5"/>
  <c r="T10" i="5"/>
  <c r="T12" i="5"/>
  <c r="T13" i="5"/>
  <c r="T14" i="5"/>
  <c r="T16" i="5"/>
  <c r="T17" i="5"/>
  <c r="T18" i="5"/>
  <c r="T20" i="5"/>
  <c r="T21" i="5"/>
  <c r="T22" i="5"/>
  <c r="T26" i="5"/>
  <c r="C30" i="9"/>
  <c r="D30" i="9" s="1"/>
  <c r="E30" i="9" s="1"/>
  <c r="F30" i="9" s="1"/>
  <c r="G30" i="9" s="1"/>
  <c r="H30" i="9" s="1"/>
  <c r="I30" i="9" s="1"/>
  <c r="S6" i="5"/>
  <c r="S8" i="5"/>
  <c r="S9" i="5"/>
  <c r="S10" i="5"/>
  <c r="S12" i="5"/>
  <c r="S13" i="5"/>
  <c r="S14" i="5"/>
  <c r="S16" i="5"/>
  <c r="S17" i="5"/>
  <c r="S18" i="5"/>
  <c r="S20" i="5"/>
  <c r="S21" i="5"/>
  <c r="S22" i="5"/>
  <c r="S26" i="5"/>
  <c r="C29" i="9"/>
  <c r="D29" i="9" s="1"/>
  <c r="E29" i="9" s="1"/>
  <c r="F29" i="9" s="1"/>
  <c r="G29" i="9" s="1"/>
  <c r="H29" i="9" s="1"/>
  <c r="I29" i="9" s="1"/>
  <c r="R6" i="5"/>
  <c r="R8" i="5"/>
  <c r="R9" i="5"/>
  <c r="R10" i="5"/>
  <c r="R12" i="5"/>
  <c r="R13" i="5"/>
  <c r="R14" i="5"/>
  <c r="R16" i="5"/>
  <c r="R17" i="5"/>
  <c r="R18" i="5"/>
  <c r="R20" i="5"/>
  <c r="R21" i="5"/>
  <c r="R22" i="5"/>
  <c r="R26" i="5"/>
  <c r="C28" i="9"/>
  <c r="D28" i="9" s="1"/>
  <c r="E28" i="9" s="1"/>
  <c r="F28" i="9" s="1"/>
  <c r="G28" i="9" s="1"/>
  <c r="H28" i="9" s="1"/>
  <c r="I28" i="9" s="1"/>
  <c r="Q6" i="5"/>
  <c r="Q8" i="5"/>
  <c r="Q9" i="5"/>
  <c r="Q10" i="5"/>
  <c r="Q12" i="5"/>
  <c r="Q13" i="5"/>
  <c r="Q14" i="5"/>
  <c r="Q16" i="5"/>
  <c r="Q17" i="5"/>
  <c r="Q18" i="5"/>
  <c r="Q20" i="5"/>
  <c r="Q21" i="5"/>
  <c r="Q22" i="5"/>
  <c r="Q26" i="5"/>
  <c r="C27" i="9"/>
  <c r="D27" i="9" s="1"/>
  <c r="E27" i="9" s="1"/>
  <c r="F27" i="9" s="1"/>
  <c r="G27" i="9" s="1"/>
  <c r="H27" i="9" s="1"/>
  <c r="I27" i="9" s="1"/>
  <c r="P6" i="5"/>
  <c r="P8" i="5"/>
  <c r="P9" i="5"/>
  <c r="P10" i="5"/>
  <c r="P12" i="5"/>
  <c r="P13" i="5"/>
  <c r="P14" i="5"/>
  <c r="P16" i="5"/>
  <c r="P17" i="5"/>
  <c r="P18" i="5"/>
  <c r="P20" i="5"/>
  <c r="P21" i="5"/>
  <c r="P22" i="5"/>
  <c r="P26" i="5"/>
  <c r="M7" i="5"/>
  <c r="X7" i="5"/>
  <c r="M8" i="5"/>
  <c r="X8" i="5"/>
  <c r="M9" i="5"/>
  <c r="X9" i="5"/>
  <c r="M10" i="5"/>
  <c r="X10" i="5"/>
  <c r="M11" i="5"/>
  <c r="X11" i="5"/>
  <c r="M12" i="5"/>
  <c r="X12" i="5"/>
  <c r="M13" i="5"/>
  <c r="X13" i="5"/>
  <c r="M14" i="5"/>
  <c r="X14" i="5" s="1"/>
  <c r="M15" i="5"/>
  <c r="M16" i="5"/>
  <c r="X16" i="5" s="1"/>
  <c r="M17" i="5"/>
  <c r="X17" i="5" s="1"/>
  <c r="M18" i="5"/>
  <c r="X18" i="5" s="1"/>
  <c r="M19" i="5"/>
  <c r="M20" i="5"/>
  <c r="X20" i="5" s="1"/>
  <c r="M21" i="5"/>
  <c r="X21" i="5" s="1"/>
  <c r="M22" i="5"/>
  <c r="X22" i="5" s="1"/>
  <c r="M23" i="5"/>
  <c r="M26" i="5"/>
  <c r="X26" i="5" s="1"/>
  <c r="C5" i="9" l="1"/>
  <c r="D5" i="9" s="1"/>
  <c r="E5" i="9" s="1"/>
  <c r="F5" i="9" s="1"/>
  <c r="G5" i="9" s="1"/>
  <c r="H5" i="9" s="1"/>
  <c r="I5" i="9" s="1"/>
  <c r="X19" i="5"/>
  <c r="R11" i="5"/>
  <c r="P23" i="5"/>
  <c r="P19" i="5"/>
  <c r="P15" i="5"/>
  <c r="P11" i="5"/>
  <c r="P7" i="5"/>
  <c r="P29" i="5" s="1"/>
  <c r="C16" i="9" s="1"/>
  <c r="D16" i="9" s="1"/>
  <c r="E16" i="9" s="1"/>
  <c r="F16" i="9" s="1"/>
  <c r="G16" i="9" s="1"/>
  <c r="H16" i="9" s="1"/>
  <c r="I16" i="9" s="1"/>
  <c r="S23" i="5"/>
  <c r="S19" i="5"/>
  <c r="S15" i="5"/>
  <c r="S11" i="5"/>
  <c r="S7" i="5"/>
  <c r="S29" i="5" s="1"/>
  <c r="C19" i="9" s="1"/>
  <c r="D19" i="9" s="1"/>
  <c r="E19" i="9" s="1"/>
  <c r="F19" i="9" s="1"/>
  <c r="G19" i="9" s="1"/>
  <c r="H19" i="9" s="1"/>
  <c r="I19" i="9" s="1"/>
  <c r="D8" i="10" s="1"/>
  <c r="V22" i="5"/>
  <c r="V18" i="5"/>
  <c r="F29" i="6"/>
  <c r="C12" i="9" s="1"/>
  <c r="D12" i="9" s="1"/>
  <c r="E12" i="9" s="1"/>
  <c r="F12" i="9" s="1"/>
  <c r="G12" i="9" s="1"/>
  <c r="H12" i="9" s="1"/>
  <c r="I12" i="9" s="1"/>
  <c r="Q23" i="5"/>
  <c r="Q19" i="5"/>
  <c r="Q15" i="5"/>
  <c r="Q11" i="5"/>
  <c r="Q7" i="5"/>
  <c r="Q29" i="5" s="1"/>
  <c r="C17" i="9" s="1"/>
  <c r="D17" i="9" s="1"/>
  <c r="E17" i="9" s="1"/>
  <c r="F17" i="9" s="1"/>
  <c r="G17" i="9" s="1"/>
  <c r="H17" i="9" s="1"/>
  <c r="I17" i="9" s="1"/>
  <c r="D6" i="10" s="1"/>
  <c r="U23" i="5"/>
  <c r="U19" i="5"/>
  <c r="U15" i="5"/>
  <c r="U11" i="5"/>
  <c r="U7" i="5"/>
  <c r="U29" i="5" s="1"/>
  <c r="C21" i="9" s="1"/>
  <c r="D21" i="9" s="1"/>
  <c r="E21" i="9" s="1"/>
  <c r="F21" i="9" s="1"/>
  <c r="G21" i="9" s="1"/>
  <c r="H21" i="9" s="1"/>
  <c r="I21" i="9" s="1"/>
  <c r="D10" i="10" s="1"/>
  <c r="X23" i="5"/>
  <c r="X15" i="5"/>
  <c r="R23" i="5"/>
  <c r="R29" i="5" s="1"/>
  <c r="C18" i="9" s="1"/>
  <c r="D18" i="9" s="1"/>
  <c r="E18" i="9" s="1"/>
  <c r="F18" i="9" s="1"/>
  <c r="G18" i="9" s="1"/>
  <c r="H18" i="9" s="1"/>
  <c r="I18" i="9" s="1"/>
  <c r="D7" i="10" s="1"/>
  <c r="R19" i="5"/>
  <c r="R15" i="5"/>
  <c r="R7" i="5"/>
  <c r="T23" i="5"/>
  <c r="T19" i="5"/>
  <c r="T15" i="5"/>
  <c r="T11" i="5"/>
  <c r="T7" i="5"/>
  <c r="T29" i="5" s="1"/>
  <c r="C20" i="9" s="1"/>
  <c r="D20" i="9" s="1"/>
  <c r="E20" i="9" s="1"/>
  <c r="F20" i="9" s="1"/>
  <c r="G20" i="9" s="1"/>
  <c r="H20" i="9" s="1"/>
  <c r="I20" i="9" s="1"/>
  <c r="V23" i="5"/>
  <c r="V19" i="5"/>
  <c r="V15" i="5"/>
  <c r="V11" i="5"/>
  <c r="V7" i="5"/>
  <c r="V29" i="5" s="1"/>
  <c r="C22" i="9" s="1"/>
  <c r="D22" i="9" s="1"/>
  <c r="E22" i="9" s="1"/>
  <c r="F22" i="9" s="1"/>
  <c r="G22" i="9" s="1"/>
  <c r="H22" i="9" s="1"/>
  <c r="I22" i="9" s="1"/>
  <c r="X29" i="5"/>
  <c r="W29" i="5"/>
  <c r="C23" i="9" s="1"/>
  <c r="D23" i="9" s="1"/>
  <c r="E23" i="9" s="1"/>
  <c r="F23" i="9" s="1"/>
  <c r="G23" i="9" s="1"/>
  <c r="H23" i="9" s="1"/>
  <c r="I23" i="9" s="1"/>
  <c r="D12" i="10" s="1"/>
  <c r="C9" i="9"/>
  <c r="D9" i="9" s="1"/>
  <c r="E9" i="9" s="1"/>
  <c r="F9" i="9" s="1"/>
  <c r="G9" i="9" s="1"/>
  <c r="H9" i="9" s="1"/>
  <c r="I9" i="9" s="1"/>
  <c r="C11" i="9"/>
  <c r="D11" i="9" s="1"/>
  <c r="E11" i="9" s="1"/>
  <c r="F11" i="9" s="1"/>
  <c r="G11" i="9" s="1"/>
  <c r="H11" i="9" s="1"/>
  <c r="I11" i="9" s="1"/>
  <c r="D28" i="10" l="1"/>
  <c r="D20" i="10"/>
  <c r="D26" i="10"/>
  <c r="D18" i="10"/>
  <c r="D15" i="10"/>
  <c r="D23" i="10"/>
  <c r="D22" i="10"/>
  <c r="D14" i="10"/>
  <c r="D24" i="10"/>
  <c r="D16" i="10"/>
  <c r="D5" i="10"/>
  <c r="D11" i="10"/>
  <c r="D9" i="10"/>
  <c r="D27" i="10" l="1"/>
  <c r="D19" i="10"/>
  <c r="D21" i="10"/>
  <c r="D13" i="10"/>
  <c r="D25" i="10"/>
  <c r="D17" i="10"/>
</calcChain>
</file>

<file path=xl/sharedStrings.xml><?xml version="1.0" encoding="utf-8"?>
<sst xmlns="http://schemas.openxmlformats.org/spreadsheetml/2006/main" count="420" uniqueCount="93">
  <si>
    <t xml:space="preserve"> </t>
  </si>
  <si>
    <t>CANT.</t>
  </si>
  <si>
    <t>FUNCIÓN</t>
  </si>
  <si>
    <t>TOTAL</t>
  </si>
  <si>
    <t>Bs.</t>
  </si>
  <si>
    <t>DETALLE</t>
  </si>
  <si>
    <t>UNIDAD</t>
  </si>
  <si>
    <t>AÑOS DE</t>
  </si>
  <si>
    <t>DEP.</t>
  </si>
  <si>
    <t>DEP. Bs.</t>
  </si>
  <si>
    <t>VIDA UTIL</t>
  </si>
  <si>
    <t>ANUAL  %</t>
  </si>
  <si>
    <t>Item</t>
  </si>
  <si>
    <t>INSTRUMENTOS DE MEDICION</t>
  </si>
  <si>
    <t>Pza</t>
  </si>
  <si>
    <t>MENSUAL Total</t>
  </si>
  <si>
    <t>TOTAL SUELDO + APORTES (Bs.)</t>
  </si>
  <si>
    <t>GASTOS ADMINISTRATIVOS  U OPERATIVOS</t>
  </si>
  <si>
    <t>UTILIDAD</t>
  </si>
  <si>
    <t>IMPUESTOS</t>
  </si>
  <si>
    <t>COSTO TOTAL</t>
  </si>
  <si>
    <t>COSTO + UTILIDAD</t>
  </si>
  <si>
    <t>Técnico de Planta Externa 1</t>
  </si>
  <si>
    <t>Técnico de Planta Externa e IP 1</t>
  </si>
  <si>
    <t>RR HH</t>
  </si>
  <si>
    <t>Pelador de cable</t>
  </si>
  <si>
    <t xml:space="preserve">Téster o multímetro </t>
  </si>
  <si>
    <t>Monófono</t>
  </si>
  <si>
    <t>Destornilladores planos y estrella en sus diferentes medidas (grande, mediano y pequeño)</t>
  </si>
  <si>
    <t>Set</t>
  </si>
  <si>
    <t>Alicates de fuerza, corte y punta</t>
  </si>
  <si>
    <t>Conos de seguridad</t>
  </si>
  <si>
    <t>Escalera</t>
  </si>
  <si>
    <t>Maletín de herramientas</t>
  </si>
  <si>
    <t>Cinturón de seguridad</t>
  </si>
  <si>
    <t>Ensunchadora</t>
  </si>
  <si>
    <t>Taladro y juego de brocas</t>
  </si>
  <si>
    <t>HERRAMIENTAS</t>
  </si>
  <si>
    <t>Entorchadora</t>
  </si>
  <si>
    <t>Ponchadora Crone</t>
  </si>
  <si>
    <t>Combustible</t>
  </si>
  <si>
    <t>CONCEPTO</t>
  </si>
  <si>
    <t>HERRAMIENTAS, INSTRUMENTOS, VEHICULOS Y OFICINAS</t>
  </si>
  <si>
    <t>Seguro de instrumentos</t>
  </si>
  <si>
    <t xml:space="preserve">Material de escritorio </t>
  </si>
  <si>
    <t>LOCALIDAD</t>
  </si>
  <si>
    <t>LOGISTICA</t>
  </si>
  <si>
    <t>GASTOS ADMINISTRATIVOS U OPERATIVOS ASOCIADOS A CADA CONCEPTO</t>
  </si>
  <si>
    <t>SUB TOTAL</t>
  </si>
  <si>
    <t>GRUPO</t>
  </si>
  <si>
    <t>Equipamiento y Ropa de Trabajo</t>
  </si>
  <si>
    <t>% POR PREVISIONES Y APORTES PATRONALES</t>
  </si>
  <si>
    <t>Trafico Telefónico Celular Técnicos de Campo</t>
  </si>
  <si>
    <t>Mantenimiento de vehículo</t>
  </si>
  <si>
    <t>Alquiler Vehículo Auto 1500 c.c. Tipo Vagoneta</t>
  </si>
  <si>
    <t>PERIODO</t>
  </si>
  <si>
    <t>Un mes</t>
  </si>
  <si>
    <t>Potosí</t>
  </si>
  <si>
    <t>Sucre</t>
  </si>
  <si>
    <t>PTS</t>
  </si>
  <si>
    <t>SCR</t>
  </si>
  <si>
    <t>Ponchadora Siemens</t>
  </si>
  <si>
    <t>Ponchadora Quante</t>
  </si>
  <si>
    <t>Ponchadora Alcatel</t>
  </si>
  <si>
    <t>Llave Cresent, martillo, linterna, flexómetro, juego de llaves mixtas y sierra mecánica con dos repuestos</t>
  </si>
  <si>
    <t>DEP. MENSUAL Bs.</t>
  </si>
  <si>
    <t>Subtotal</t>
  </si>
  <si>
    <t>Ponchadora Pouyet - Krone</t>
  </si>
  <si>
    <t>Computador portátil, Pentium IV o superior</t>
  </si>
  <si>
    <t>Técnico de Planta Externa 2</t>
  </si>
  <si>
    <t>Otras PTS</t>
  </si>
  <si>
    <t>Otras CHU</t>
  </si>
  <si>
    <t>Traslado y estadia</t>
  </si>
  <si>
    <t>Cochabamba</t>
  </si>
  <si>
    <t>Tarija</t>
  </si>
  <si>
    <t>Yacuiba</t>
  </si>
  <si>
    <t>Villamontes</t>
  </si>
  <si>
    <t>CBB</t>
  </si>
  <si>
    <t>TRJ</t>
  </si>
  <si>
    <t>YAC</t>
  </si>
  <si>
    <t>VMT</t>
  </si>
  <si>
    <t>SUELDO 
(SIN IVA)</t>
  </si>
  <si>
    <t>VALOR 
(SIN IVA)</t>
  </si>
  <si>
    <t>TOTAL Bs. (SIN IVA) 
POR MES</t>
  </si>
  <si>
    <t>COSTO EN Bs.
(SIN IVA)</t>
  </si>
  <si>
    <t>PRECIO
(CON IVA)</t>
  </si>
  <si>
    <t>PRECIO Bs. 
(CON IVA)</t>
  </si>
  <si>
    <t>Otras Localidades Potosi</t>
  </si>
  <si>
    <t>Otras Localidades Chuquisaca</t>
  </si>
  <si>
    <t>Alquiler Grupo Adicional Estándar (PEX+IP)</t>
  </si>
  <si>
    <t>Alquiler Grupo Adicional Estándar (PEX+PEX)</t>
  </si>
  <si>
    <t>Una Semana</t>
  </si>
  <si>
    <t>Un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</si>
</sst>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[$€-2]\ * #,##0.00_ ;_ [$€-2]\ * \-#,##0.00_ ;_ [$€-2]\ * &quot;-&quot;??_ "/>
  </numFmts>
  <fonts count="23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9"/>
      <color indexed="60"/>
      <name val="Tahoma"/>
      <family val="2"/>
    </font>
    <font>
      <b/>
      <sz val="10"/>
      <color indexed="13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color indexed="8"/>
      <name val="Arial"/>
    </font>
    <font>
      <b/>
      <sz val="8"/>
      <name val="Arial"/>
    </font>
    <font>
      <b/>
      <sz val="8"/>
      <color indexed="13"/>
      <name val="Arial"/>
    </font>
    <font>
      <sz val="8"/>
      <color indexed="8"/>
      <name val="Arial"/>
    </font>
    <font>
      <b/>
      <sz val="8"/>
      <color indexed="8"/>
      <name val="Arial"/>
      <family val="2"/>
    </font>
    <font>
      <b/>
      <sz val="14"/>
      <color indexed="8"/>
      <name val="Arial"/>
    </font>
    <font>
      <b/>
      <sz val="10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9" fillId="0" borderId="0" xfId="0" applyFont="1" applyFill="1" applyBorder="1" applyAlignment="1">
      <alignment horizontal="center" vertical="justify" wrapText="1"/>
    </xf>
    <xf numFmtId="3" fontId="9" fillId="0" borderId="0" xfId="0" applyNumberFormat="1" applyFont="1" applyFill="1" applyBorder="1" applyAlignment="1">
      <alignment horizontal="right" vertical="justify" wrapText="1"/>
    </xf>
    <xf numFmtId="0" fontId="0" fillId="0" borderId="0" xfId="0" applyAlignment="1">
      <alignment vertical="justify"/>
    </xf>
    <xf numFmtId="0" fontId="14" fillId="0" borderId="0" xfId="0" applyFont="1"/>
    <xf numFmtId="0" fontId="18" fillId="0" borderId="3" xfId="0" applyFont="1" applyBorder="1" applyAlignment="1">
      <alignment vertical="justify"/>
    </xf>
    <xf numFmtId="0" fontId="18" fillId="0" borderId="3" xfId="0" applyFont="1" applyBorder="1" applyAlignment="1">
      <alignment horizontal="center" vertical="justify"/>
    </xf>
    <xf numFmtId="3" fontId="18" fillId="0" borderId="3" xfId="0" applyNumberFormat="1" applyFont="1" applyBorder="1" applyAlignment="1">
      <alignment horizontal="center" vertical="justify"/>
    </xf>
    <xf numFmtId="0" fontId="18" fillId="0" borderId="4" xfId="0" applyFont="1" applyBorder="1" applyAlignment="1">
      <alignment vertical="justify"/>
    </xf>
    <xf numFmtId="0" fontId="18" fillId="0" borderId="4" xfId="0" applyFont="1" applyBorder="1" applyAlignment="1">
      <alignment horizontal="center" vertical="justify"/>
    </xf>
    <xf numFmtId="3" fontId="18" fillId="0" borderId="4" xfId="0" applyNumberFormat="1" applyFont="1" applyBorder="1" applyAlignment="1">
      <alignment horizontal="center" vertical="justify"/>
    </xf>
    <xf numFmtId="0" fontId="4" fillId="0" borderId="0" xfId="0" applyFont="1" applyFill="1" applyBorder="1" applyAlignment="1">
      <alignment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vertical="top"/>
    </xf>
    <xf numFmtId="0" fontId="5" fillId="0" borderId="4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5" fillId="0" borderId="5" xfId="0" applyFont="1" applyBorder="1" applyAlignment="1">
      <alignment vertical="top"/>
    </xf>
    <xf numFmtId="0" fontId="4" fillId="0" borderId="6" xfId="0" applyFont="1" applyBorder="1"/>
    <xf numFmtId="0" fontId="4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4" fontId="5" fillId="0" borderId="11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" fontId="18" fillId="2" borderId="3" xfId="0" applyNumberFormat="1" applyFont="1" applyFill="1" applyBorder="1" applyAlignment="1">
      <alignment vertical="justify"/>
    </xf>
    <xf numFmtId="4" fontId="18" fillId="2" borderId="4" xfId="0" applyNumberFormat="1" applyFont="1" applyFill="1" applyBorder="1" applyAlignment="1">
      <alignment vertical="justify"/>
    </xf>
    <xf numFmtId="4" fontId="18" fillId="2" borderId="12" xfId="0" applyNumberFormat="1" applyFont="1" applyFill="1" applyBorder="1" applyAlignment="1">
      <alignment vertical="justify"/>
    </xf>
    <xf numFmtId="0" fontId="13" fillId="0" borderId="6" xfId="0" applyFont="1" applyBorder="1" applyAlignment="1">
      <alignment horizontal="center" vertical="justify"/>
    </xf>
    <xf numFmtId="0" fontId="16" fillId="0" borderId="2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justify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0" fillId="0" borderId="0" xfId="0" applyFont="1" applyFill="1" applyBorder="1"/>
    <xf numFmtId="0" fontId="12" fillId="0" borderId="21" xfId="0" applyFont="1" applyFill="1" applyBorder="1" applyAlignment="1">
      <alignment horizontal="center"/>
    </xf>
    <xf numFmtId="0" fontId="13" fillId="0" borderId="22" xfId="0" applyFont="1" applyBorder="1" applyAlignment="1">
      <alignment horizontal="center" vertical="justify"/>
    </xf>
    <xf numFmtId="0" fontId="18" fillId="0" borderId="1" xfId="0" applyFont="1" applyBorder="1" applyAlignment="1">
      <alignment vertical="justify"/>
    </xf>
    <xf numFmtId="0" fontId="18" fillId="0" borderId="1" xfId="0" applyFont="1" applyBorder="1" applyAlignment="1">
      <alignment horizontal="center" vertical="justify"/>
    </xf>
    <xf numFmtId="4" fontId="18" fillId="2" borderId="1" xfId="0" applyNumberFormat="1" applyFont="1" applyFill="1" applyBorder="1" applyAlignment="1">
      <alignment vertical="justify"/>
    </xf>
    <xf numFmtId="3" fontId="18" fillId="0" borderId="1" xfId="0" applyNumberFormat="1" applyFont="1" applyBorder="1" applyAlignment="1">
      <alignment horizontal="center" vertical="justify"/>
    </xf>
    <xf numFmtId="0" fontId="13" fillId="0" borderId="23" xfId="0" applyFont="1" applyBorder="1" applyAlignment="1">
      <alignment horizontal="center" vertical="justify"/>
    </xf>
    <xf numFmtId="0" fontId="18" fillId="0" borderId="24" xfId="0" applyFont="1" applyBorder="1" applyAlignment="1">
      <alignment vertical="justify"/>
    </xf>
    <xf numFmtId="0" fontId="18" fillId="0" borderId="24" xfId="0" applyFont="1" applyBorder="1" applyAlignment="1">
      <alignment horizontal="center" vertical="justify"/>
    </xf>
    <xf numFmtId="4" fontId="18" fillId="0" borderId="24" xfId="0" applyNumberFormat="1" applyFont="1" applyFill="1" applyBorder="1" applyAlignment="1">
      <alignment vertical="justify"/>
    </xf>
    <xf numFmtId="3" fontId="18" fillId="0" borderId="24" xfId="0" applyNumberFormat="1" applyFont="1" applyBorder="1" applyAlignment="1">
      <alignment horizontal="center" vertical="justify"/>
    </xf>
    <xf numFmtId="4" fontId="0" fillId="3" borderId="11" xfId="0" applyNumberFormat="1" applyFill="1" applyBorder="1" applyAlignment="1">
      <alignment vertical="top"/>
    </xf>
    <xf numFmtId="4" fontId="5" fillId="3" borderId="11" xfId="0" applyNumberFormat="1" applyFont="1" applyFill="1" applyBorder="1" applyAlignment="1">
      <alignment vertical="top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0" fontId="3" fillId="3" borderId="24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justify" wrapText="1"/>
    </xf>
    <xf numFmtId="0" fontId="2" fillId="0" borderId="3" xfId="0" applyFont="1" applyFill="1" applyBorder="1" applyAlignment="1">
      <alignment horizontal="left" vertical="justify" wrapText="1"/>
    </xf>
    <xf numFmtId="4" fontId="3" fillId="3" borderId="3" xfId="0" applyNumberFormat="1" applyFont="1" applyFill="1" applyBorder="1" applyAlignment="1">
      <alignment horizontal="right" vertical="justify" wrapText="1"/>
    </xf>
    <xf numFmtId="164" fontId="2" fillId="0" borderId="3" xfId="2" applyFont="1" applyBorder="1" applyAlignment="1">
      <alignment horizontal="right" vertical="top" wrapText="1"/>
    </xf>
    <xf numFmtId="164" fontId="2" fillId="0" borderId="7" xfId="2" applyFont="1" applyFill="1" applyBorder="1" applyAlignment="1">
      <alignment horizontal="right" vertical="top" wrapText="1"/>
    </xf>
    <xf numFmtId="164" fontId="3" fillId="0" borderId="26" xfId="0" applyNumberFormat="1" applyFont="1" applyFill="1" applyBorder="1" applyAlignment="1">
      <alignment vertical="justify" wrapText="1"/>
    </xf>
    <xf numFmtId="0" fontId="2" fillId="0" borderId="3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vertical="top" wrapText="1"/>
    </xf>
    <xf numFmtId="164" fontId="6" fillId="0" borderId="1" xfId="2" applyFont="1" applyFill="1" applyBorder="1" applyAlignment="1">
      <alignment horizontal="right" vertical="top" wrapText="1"/>
    </xf>
    <xf numFmtId="164" fontId="7" fillId="0" borderId="25" xfId="2" applyFont="1" applyFill="1" applyBorder="1" applyAlignment="1">
      <alignment horizontal="right" vertical="top" wrapText="1"/>
    </xf>
    <xf numFmtId="9" fontId="18" fillId="0" borderId="1" xfId="0" applyNumberFormat="1" applyFont="1" applyBorder="1" applyAlignment="1">
      <alignment horizontal="center" vertical="justify"/>
    </xf>
    <xf numFmtId="164" fontId="18" fillId="0" borderId="25" xfId="2" applyFont="1" applyBorder="1" applyAlignment="1">
      <alignment horizontal="right" vertical="justify"/>
    </xf>
    <xf numFmtId="164" fontId="18" fillId="0" borderId="7" xfId="2" applyFont="1" applyBorder="1" applyAlignment="1">
      <alignment horizontal="right" vertical="justify"/>
    </xf>
    <xf numFmtId="164" fontId="18" fillId="0" borderId="27" xfId="2" applyFont="1" applyBorder="1" applyAlignment="1">
      <alignment horizontal="right" vertical="justify"/>
    </xf>
    <xf numFmtId="9" fontId="18" fillId="0" borderId="3" xfId="0" applyNumberFormat="1" applyFont="1" applyBorder="1" applyAlignment="1">
      <alignment horizontal="center" vertical="justify"/>
    </xf>
    <xf numFmtId="0" fontId="13" fillId="0" borderId="28" xfId="0" applyFont="1" applyBorder="1" applyAlignment="1">
      <alignment horizontal="center" vertical="justify"/>
    </xf>
    <xf numFmtId="9" fontId="18" fillId="0" borderId="29" xfId="0" applyNumberFormat="1" applyFont="1" applyBorder="1" applyAlignment="1">
      <alignment horizontal="center" vertical="justify"/>
    </xf>
    <xf numFmtId="0" fontId="15" fillId="0" borderId="21" xfId="0" applyFont="1" applyFill="1" applyBorder="1" applyAlignment="1">
      <alignment horizontal="center"/>
    </xf>
    <xf numFmtId="4" fontId="18" fillId="0" borderId="30" xfId="0" applyNumberFormat="1" applyFont="1" applyBorder="1" applyAlignment="1">
      <alignment horizontal="center" vertical="justify"/>
    </xf>
    <xf numFmtId="4" fontId="18" fillId="0" borderId="31" xfId="0" applyNumberFormat="1" applyFont="1" applyBorder="1" applyAlignment="1">
      <alignment horizontal="center" vertical="justify"/>
    </xf>
    <xf numFmtId="4" fontId="18" fillId="0" borderId="32" xfId="0" applyNumberFormat="1" applyFont="1" applyBorder="1" applyAlignment="1">
      <alignment horizontal="center" vertical="justify"/>
    </xf>
    <xf numFmtId="4" fontId="17" fillId="0" borderId="0" xfId="0" applyNumberFormat="1" applyFont="1" applyFill="1" applyBorder="1"/>
    <xf numFmtId="4" fontId="12" fillId="0" borderId="32" xfId="0" applyNumberFormat="1" applyFont="1" applyBorder="1" applyAlignment="1">
      <alignment horizontal="center" vertical="justify"/>
    </xf>
    <xf numFmtId="4" fontId="12" fillId="0" borderId="27" xfId="0" applyNumberFormat="1" applyFont="1" applyBorder="1" applyAlignment="1">
      <alignment horizontal="center" vertical="justify"/>
    </xf>
    <xf numFmtId="2" fontId="18" fillId="0" borderId="1" xfId="0" applyNumberFormat="1" applyFont="1" applyBorder="1" applyAlignment="1">
      <alignment horizontal="center" vertical="justify"/>
    </xf>
    <xf numFmtId="4" fontId="18" fillId="0" borderId="1" xfId="0" applyNumberFormat="1" applyFont="1" applyBorder="1" applyAlignment="1">
      <alignment horizontal="center" vertical="justify"/>
    </xf>
    <xf numFmtId="2" fontId="18" fillId="0" borderId="25" xfId="0" applyNumberFormat="1" applyFont="1" applyBorder="1" applyAlignment="1">
      <alignment horizontal="right" vertical="justify"/>
    </xf>
    <xf numFmtId="0" fontId="18" fillId="0" borderId="33" xfId="0" applyFont="1" applyBorder="1" applyAlignment="1">
      <alignment vertical="justify"/>
    </xf>
    <xf numFmtId="0" fontId="18" fillId="0" borderId="33" xfId="0" applyFont="1" applyBorder="1" applyAlignment="1">
      <alignment horizontal="center" vertical="justify"/>
    </xf>
    <xf numFmtId="4" fontId="18" fillId="0" borderId="33" xfId="0" applyNumberFormat="1" applyFont="1" applyFill="1" applyBorder="1" applyAlignment="1">
      <alignment vertical="justify"/>
    </xf>
    <xf numFmtId="3" fontId="18" fillId="0" borderId="33" xfId="0" applyNumberFormat="1" applyFont="1" applyBorder="1" applyAlignment="1">
      <alignment horizontal="center" vertical="justify"/>
    </xf>
    <xf numFmtId="9" fontId="18" fillId="0" borderId="33" xfId="0" applyNumberFormat="1" applyFont="1" applyBorder="1" applyAlignment="1">
      <alignment horizontal="center" vertical="justify"/>
    </xf>
    <xf numFmtId="4" fontId="18" fillId="0" borderId="33" xfId="0" applyNumberFormat="1" applyFont="1" applyBorder="1" applyAlignment="1">
      <alignment horizontal="center" vertical="justify"/>
    </xf>
    <xf numFmtId="164" fontId="18" fillId="0" borderId="34" xfId="2" applyFont="1" applyBorder="1" applyAlignment="1">
      <alignment horizontal="right" vertical="justify"/>
    </xf>
    <xf numFmtId="0" fontId="18" fillId="0" borderId="35" xfId="0" applyFont="1" applyBorder="1" applyAlignment="1">
      <alignment horizontal="center" vertical="justify"/>
    </xf>
    <xf numFmtId="4" fontId="18" fillId="0" borderId="35" xfId="0" applyNumberFormat="1" applyFont="1" applyFill="1" applyBorder="1" applyAlignment="1">
      <alignment vertical="justify"/>
    </xf>
    <xf numFmtId="3" fontId="18" fillId="0" borderId="35" xfId="0" applyNumberFormat="1" applyFont="1" applyBorder="1" applyAlignment="1">
      <alignment horizontal="center" vertical="justify"/>
    </xf>
    <xf numFmtId="9" fontId="18" fillId="0" borderId="35" xfId="0" applyNumberFormat="1" applyFont="1" applyBorder="1" applyAlignment="1">
      <alignment horizontal="center" vertical="justify"/>
    </xf>
    <xf numFmtId="4" fontId="18" fillId="0" borderId="35" xfId="0" applyNumberFormat="1" applyFont="1" applyBorder="1" applyAlignment="1">
      <alignment horizontal="center" vertical="justify"/>
    </xf>
    <xf numFmtId="164" fontId="18" fillId="0" borderId="36" xfId="2" applyFont="1" applyBorder="1" applyAlignment="1">
      <alignment horizontal="right" vertical="justify"/>
    </xf>
    <xf numFmtId="0" fontId="13" fillId="0" borderId="37" xfId="0" applyFont="1" applyBorder="1" applyAlignment="1">
      <alignment horizontal="center" vertical="justify"/>
    </xf>
    <xf numFmtId="0" fontId="11" fillId="0" borderId="35" xfId="0" applyFont="1" applyBorder="1" applyAlignment="1">
      <alignment vertical="justify"/>
    </xf>
    <xf numFmtId="10" fontId="8" fillId="3" borderId="33" xfId="0" applyNumberFormat="1" applyFont="1" applyFill="1" applyBorder="1" applyAlignment="1">
      <alignment horizontal="center" vertical="center" wrapText="1"/>
    </xf>
    <xf numFmtId="0" fontId="4" fillId="0" borderId="4" xfId="0" applyFont="1" applyBorder="1"/>
    <xf numFmtId="164" fontId="6" fillId="0" borderId="4" xfId="2" applyFont="1" applyFill="1" applyBorder="1" applyAlignment="1">
      <alignment horizontal="right" vertical="top" wrapText="1"/>
    </xf>
    <xf numFmtId="0" fontId="4" fillId="0" borderId="1" xfId="0" applyFont="1" applyBorder="1"/>
    <xf numFmtId="164" fontId="7" fillId="0" borderId="11" xfId="2" applyFont="1" applyFill="1" applyBorder="1" applyAlignment="1">
      <alignment horizontal="right" vertical="top" wrapText="1"/>
    </xf>
    <xf numFmtId="0" fontId="4" fillId="0" borderId="24" xfId="0" applyFont="1" applyBorder="1"/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64" fontId="8" fillId="0" borderId="25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0" fillId="0" borderId="38" xfId="0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2" fillId="0" borderId="40" xfId="0" applyFont="1" applyFill="1" applyBorder="1" applyAlignment="1">
      <alignment horizontal="center" vertical="justify" wrapText="1"/>
    </xf>
    <xf numFmtId="0" fontId="2" fillId="0" borderId="41" xfId="0" applyFont="1" applyFill="1" applyBorder="1" applyAlignment="1">
      <alignment horizontal="center" vertical="justify" wrapText="1"/>
    </xf>
    <xf numFmtId="0" fontId="4" fillId="0" borderId="3" xfId="0" applyFont="1" applyBorder="1"/>
    <xf numFmtId="164" fontId="6" fillId="0" borderId="3" xfId="2" applyFont="1" applyFill="1" applyBorder="1" applyAlignment="1">
      <alignment horizontal="right" vertical="top" wrapText="1"/>
    </xf>
    <xf numFmtId="164" fontId="7" fillId="0" borderId="7" xfId="2" applyFont="1" applyFill="1" applyBorder="1" applyAlignment="1">
      <alignment horizontal="right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164" fontId="6" fillId="0" borderId="24" xfId="2" applyFont="1" applyFill="1" applyBorder="1" applyAlignment="1">
      <alignment horizontal="right" vertical="top" wrapText="1"/>
    </xf>
    <xf numFmtId="164" fontId="7" fillId="0" borderId="42" xfId="2" applyFont="1" applyFill="1" applyBorder="1" applyAlignment="1">
      <alignment horizontal="right" vertical="top" wrapText="1"/>
    </xf>
    <xf numFmtId="0" fontId="0" fillId="0" borderId="39" xfId="0" applyBorder="1" applyAlignment="1">
      <alignment horizontal="left" vertical="top" wrapText="1"/>
    </xf>
    <xf numFmtId="4" fontId="0" fillId="3" borderId="43" xfId="0" applyNumberFormat="1" applyFill="1" applyBorder="1" applyAlignment="1">
      <alignment vertical="top"/>
    </xf>
    <xf numFmtId="0" fontId="0" fillId="0" borderId="44" xfId="0" applyBorder="1" applyAlignment="1">
      <alignment horizontal="left" vertical="top" wrapText="1"/>
    </xf>
    <xf numFmtId="4" fontId="0" fillId="3" borderId="45" xfId="0" applyNumberFormat="1" applyFill="1" applyBorder="1" applyAlignment="1">
      <alignment vertical="top"/>
    </xf>
    <xf numFmtId="0" fontId="0" fillId="0" borderId="44" xfId="0" applyBorder="1" applyAlignment="1">
      <alignment vertical="top"/>
    </xf>
    <xf numFmtId="0" fontId="5" fillId="0" borderId="44" xfId="0" applyFont="1" applyBorder="1" applyAlignment="1">
      <alignment vertical="top" wrapText="1"/>
    </xf>
    <xf numFmtId="4" fontId="5" fillId="3" borderId="45" xfId="0" applyNumberFormat="1" applyFont="1" applyFill="1" applyBorder="1" applyAlignment="1">
      <alignment vertical="top"/>
    </xf>
    <xf numFmtId="0" fontId="19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vertical="center" wrapText="1"/>
    </xf>
    <xf numFmtId="164" fontId="8" fillId="0" borderId="42" xfId="0" applyNumberFormat="1" applyFont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/>
    <xf numFmtId="0" fontId="15" fillId="4" borderId="13" xfId="0" applyFont="1" applyFill="1" applyBorder="1" applyAlignment="1">
      <alignment horizontal="center"/>
    </xf>
    <xf numFmtId="0" fontId="15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 wrapText="1"/>
    </xf>
    <xf numFmtId="0" fontId="15" fillId="4" borderId="15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/>
    </xf>
    <xf numFmtId="0" fontId="16" fillId="4" borderId="16" xfId="0" applyFont="1" applyFill="1" applyBorder="1"/>
    <xf numFmtId="0" fontId="15" fillId="4" borderId="17" xfId="0" applyFont="1" applyFill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/>
    </xf>
    <xf numFmtId="0" fontId="15" fillId="4" borderId="16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justify" wrapText="1"/>
    </xf>
    <xf numFmtId="0" fontId="3" fillId="0" borderId="35" xfId="0" applyFont="1" applyFill="1" applyBorder="1" applyAlignment="1">
      <alignment horizontal="right" vertical="justify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4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right" vertical="justify" wrapText="1"/>
    </xf>
    <xf numFmtId="0" fontId="2" fillId="0" borderId="47" xfId="0" applyFont="1" applyFill="1" applyBorder="1" applyAlignment="1">
      <alignment horizontal="right" vertical="justify" wrapText="1"/>
    </xf>
    <xf numFmtId="0" fontId="2" fillId="0" borderId="39" xfId="0" applyFont="1" applyFill="1" applyBorder="1" applyAlignment="1">
      <alignment horizontal="right" vertical="justify" wrapText="1"/>
    </xf>
    <xf numFmtId="0" fontId="20" fillId="0" borderId="0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justify"/>
    </xf>
    <xf numFmtId="0" fontId="4" fillId="0" borderId="35" xfId="0" applyFont="1" applyBorder="1" applyAlignment="1">
      <alignment horizontal="center" vertical="justify"/>
    </xf>
    <xf numFmtId="0" fontId="4" fillId="0" borderId="48" xfId="0" applyFont="1" applyBorder="1" applyAlignment="1">
      <alignment horizontal="center" vertical="justify"/>
    </xf>
    <xf numFmtId="0" fontId="0" fillId="0" borderId="38" xfId="0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4" fontId="4" fillId="0" borderId="37" xfId="0" applyNumberFormat="1" applyFont="1" applyFill="1" applyBorder="1" applyAlignment="1">
      <alignment horizontal="right" vertical="center" wrapText="1"/>
    </xf>
    <xf numFmtId="4" fontId="4" fillId="0" borderId="48" xfId="0" applyNumberFormat="1" applyFont="1" applyFill="1" applyBorder="1" applyAlignment="1">
      <alignment horizontal="right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>
      <selection activeCell="B36" sqref="B36"/>
    </sheetView>
  </sheetViews>
  <sheetFormatPr baseColWidth="10" defaultRowHeight="12.75" x14ac:dyDescent="0.2"/>
  <cols>
    <col min="1" max="1" width="23.140625" customWidth="1"/>
    <col min="2" max="2" width="23.7109375" customWidth="1"/>
    <col min="3" max="3" width="10.140625" customWidth="1"/>
    <col min="4" max="4" width="11.7109375" customWidth="1"/>
    <col min="5" max="5" width="19.140625" customWidth="1"/>
    <col min="6" max="6" width="13" customWidth="1"/>
  </cols>
  <sheetData>
    <row r="1" spans="1:6" ht="18" x14ac:dyDescent="0.25">
      <c r="A1" s="4" t="s">
        <v>24</v>
      </c>
    </row>
    <row r="2" spans="1:6" ht="13.5" thickBot="1" x14ac:dyDescent="0.25">
      <c r="A2" s="1"/>
      <c r="B2" s="1"/>
      <c r="C2" s="1"/>
      <c r="D2" s="2"/>
      <c r="E2" s="2"/>
      <c r="F2" s="2"/>
    </row>
    <row r="3" spans="1:6" ht="22.5" x14ac:dyDescent="0.2">
      <c r="A3" s="162" t="s">
        <v>45</v>
      </c>
      <c r="B3" s="166" t="s">
        <v>2</v>
      </c>
      <c r="C3" s="158" t="s">
        <v>49</v>
      </c>
      <c r="D3" s="164" t="s">
        <v>81</v>
      </c>
      <c r="E3" s="138" t="s">
        <v>51</v>
      </c>
      <c r="F3" s="156" t="s">
        <v>16</v>
      </c>
    </row>
    <row r="4" spans="1:6" ht="13.5" thickBot="1" x14ac:dyDescent="0.25">
      <c r="A4" s="163"/>
      <c r="B4" s="167"/>
      <c r="C4" s="159"/>
      <c r="D4" s="165"/>
      <c r="E4" s="51">
        <v>0.01</v>
      </c>
      <c r="F4" s="157"/>
    </row>
    <row r="5" spans="1:6" x14ac:dyDescent="0.2">
      <c r="A5" s="47"/>
      <c r="B5" s="48"/>
      <c r="C5" s="48"/>
      <c r="D5" s="49"/>
      <c r="E5" s="52"/>
      <c r="F5" s="50"/>
    </row>
    <row r="6" spans="1:6" x14ac:dyDescent="0.2">
      <c r="A6" s="53" t="s">
        <v>73</v>
      </c>
      <c r="B6" s="54" t="s">
        <v>22</v>
      </c>
      <c r="C6" s="59">
        <v>1</v>
      </c>
      <c r="D6" s="55">
        <v>1</v>
      </c>
      <c r="E6" s="56">
        <f>E$4*$D6</f>
        <v>0.01</v>
      </c>
      <c r="F6" s="57">
        <f>SUM(D6:E6)</f>
        <v>1.01</v>
      </c>
    </row>
    <row r="7" spans="1:6" x14ac:dyDescent="0.2">
      <c r="A7" s="53" t="s">
        <v>73</v>
      </c>
      <c r="B7" s="54" t="s">
        <v>23</v>
      </c>
      <c r="C7" s="59">
        <v>1</v>
      </c>
      <c r="D7" s="55">
        <v>1</v>
      </c>
      <c r="E7" s="56">
        <f>E$4*$D7</f>
        <v>0.01</v>
      </c>
      <c r="F7" s="57">
        <f>SUM(D7:E7)</f>
        <v>1.01</v>
      </c>
    </row>
    <row r="8" spans="1:6" x14ac:dyDescent="0.2">
      <c r="A8" s="168" t="s">
        <v>66</v>
      </c>
      <c r="B8" s="169"/>
      <c r="C8" s="169"/>
      <c r="D8" s="169"/>
      <c r="E8" s="170"/>
      <c r="F8" s="57">
        <f>SUM(F6:F7)</f>
        <v>2.02</v>
      </c>
    </row>
    <row r="9" spans="1:6" x14ac:dyDescent="0.2">
      <c r="A9" s="53" t="s">
        <v>74</v>
      </c>
      <c r="B9" s="54" t="s">
        <v>22</v>
      </c>
      <c r="C9" s="59">
        <v>1</v>
      </c>
      <c r="D9" s="55">
        <v>1</v>
      </c>
      <c r="E9" s="56">
        <f>E$4*$D9</f>
        <v>0.01</v>
      </c>
      <c r="F9" s="57">
        <f>SUM(D9:E9)</f>
        <v>1.01</v>
      </c>
    </row>
    <row r="10" spans="1:6" x14ac:dyDescent="0.2">
      <c r="A10" s="53" t="s">
        <v>74</v>
      </c>
      <c r="B10" s="54" t="s">
        <v>23</v>
      </c>
      <c r="C10" s="59">
        <v>1</v>
      </c>
      <c r="D10" s="55">
        <v>1</v>
      </c>
      <c r="E10" s="56">
        <f>E$4*$D10</f>
        <v>0.01</v>
      </c>
      <c r="F10" s="57">
        <f>SUM(D10:E10)</f>
        <v>1.01</v>
      </c>
    </row>
    <row r="11" spans="1:6" x14ac:dyDescent="0.2">
      <c r="A11" s="168" t="s">
        <v>66</v>
      </c>
      <c r="B11" s="169"/>
      <c r="C11" s="169"/>
      <c r="D11" s="169"/>
      <c r="E11" s="170"/>
      <c r="F11" s="57">
        <f>SUM(F9:F10)</f>
        <v>2.02</v>
      </c>
    </row>
    <row r="12" spans="1:6" x14ac:dyDescent="0.2">
      <c r="A12" s="53" t="s">
        <v>75</v>
      </c>
      <c r="B12" s="54" t="s">
        <v>22</v>
      </c>
      <c r="C12" s="59">
        <v>1</v>
      </c>
      <c r="D12" s="55">
        <v>1</v>
      </c>
      <c r="E12" s="56">
        <f>E$4*$D12</f>
        <v>0.01</v>
      </c>
      <c r="F12" s="57">
        <f>SUM(D12:E12)</f>
        <v>1.01</v>
      </c>
    </row>
    <row r="13" spans="1:6" x14ac:dyDescent="0.2">
      <c r="A13" s="53" t="s">
        <v>75</v>
      </c>
      <c r="B13" s="54" t="s">
        <v>23</v>
      </c>
      <c r="C13" s="59">
        <v>1</v>
      </c>
      <c r="D13" s="55">
        <v>1</v>
      </c>
      <c r="E13" s="56">
        <f>E$4*$D13</f>
        <v>0.01</v>
      </c>
      <c r="F13" s="57">
        <f>SUM(D13:E13)</f>
        <v>1.01</v>
      </c>
    </row>
    <row r="14" spans="1:6" x14ac:dyDescent="0.2">
      <c r="A14" s="168" t="s">
        <v>66</v>
      </c>
      <c r="B14" s="169"/>
      <c r="C14" s="169"/>
      <c r="D14" s="169"/>
      <c r="E14" s="170"/>
      <c r="F14" s="57">
        <f>SUM(F12:F13)</f>
        <v>2.02</v>
      </c>
    </row>
    <row r="15" spans="1:6" x14ac:dyDescent="0.2">
      <c r="A15" s="53" t="s">
        <v>76</v>
      </c>
      <c r="B15" s="54" t="s">
        <v>22</v>
      </c>
      <c r="C15" s="59">
        <v>1</v>
      </c>
      <c r="D15" s="55">
        <v>1</v>
      </c>
      <c r="E15" s="56">
        <f>E$4*$D15</f>
        <v>0.01</v>
      </c>
      <c r="F15" s="57">
        <f>SUM(D15:E15)</f>
        <v>1.01</v>
      </c>
    </row>
    <row r="16" spans="1:6" x14ac:dyDescent="0.2">
      <c r="A16" s="53" t="s">
        <v>76</v>
      </c>
      <c r="B16" s="54" t="s">
        <v>69</v>
      </c>
      <c r="C16" s="59">
        <v>1</v>
      </c>
      <c r="D16" s="55">
        <v>1</v>
      </c>
      <c r="E16" s="56">
        <f>E$4*$D16</f>
        <v>0.01</v>
      </c>
      <c r="F16" s="57">
        <f>SUM(D16:E16)</f>
        <v>1.01</v>
      </c>
    </row>
    <row r="17" spans="1:6" x14ac:dyDescent="0.2">
      <c r="A17" s="168" t="s">
        <v>66</v>
      </c>
      <c r="B17" s="169"/>
      <c r="C17" s="169"/>
      <c r="D17" s="169"/>
      <c r="E17" s="170"/>
      <c r="F17" s="57">
        <f>SUM(F15:F16)</f>
        <v>2.02</v>
      </c>
    </row>
    <row r="18" spans="1:6" x14ac:dyDescent="0.2">
      <c r="A18" s="53" t="s">
        <v>57</v>
      </c>
      <c r="B18" s="54" t="s">
        <v>22</v>
      </c>
      <c r="C18" s="59">
        <v>1</v>
      </c>
      <c r="D18" s="55">
        <v>1</v>
      </c>
      <c r="E18" s="56">
        <f>E$4*$D18</f>
        <v>0.01</v>
      </c>
      <c r="F18" s="57">
        <f>SUM(D18:E18)</f>
        <v>1.01</v>
      </c>
    </row>
    <row r="19" spans="1:6" x14ac:dyDescent="0.2">
      <c r="A19" s="53" t="s">
        <v>57</v>
      </c>
      <c r="B19" s="54" t="s">
        <v>23</v>
      </c>
      <c r="C19" s="59">
        <v>1</v>
      </c>
      <c r="D19" s="55">
        <v>1</v>
      </c>
      <c r="E19" s="56">
        <f>E$4*$D19</f>
        <v>0.01</v>
      </c>
      <c r="F19" s="57">
        <f>SUM(D19:E19)</f>
        <v>1.01</v>
      </c>
    </row>
    <row r="20" spans="1:6" x14ac:dyDescent="0.2">
      <c r="A20" s="168" t="s">
        <v>66</v>
      </c>
      <c r="B20" s="169"/>
      <c r="C20" s="169"/>
      <c r="D20" s="169"/>
      <c r="E20" s="170"/>
      <c r="F20" s="57">
        <f>SUM(F18:F19)</f>
        <v>2.02</v>
      </c>
    </row>
    <row r="21" spans="1:6" x14ac:dyDescent="0.2">
      <c r="A21" s="110" t="s">
        <v>87</v>
      </c>
      <c r="B21" s="54" t="s">
        <v>22</v>
      </c>
      <c r="C21" s="109">
        <v>1</v>
      </c>
      <c r="D21" s="55">
        <v>1</v>
      </c>
      <c r="E21" s="56">
        <f>E$4*$D21</f>
        <v>0.01</v>
      </c>
      <c r="F21" s="57">
        <f>SUM(D21:E21)</f>
        <v>1.01</v>
      </c>
    </row>
    <row r="22" spans="1:6" x14ac:dyDescent="0.2">
      <c r="A22" s="110" t="s">
        <v>87</v>
      </c>
      <c r="B22" s="54" t="s">
        <v>69</v>
      </c>
      <c r="C22" s="109">
        <v>1</v>
      </c>
      <c r="D22" s="55">
        <v>1</v>
      </c>
      <c r="E22" s="56">
        <f>E$4*$D22</f>
        <v>0.01</v>
      </c>
      <c r="F22" s="57">
        <f>SUM(D22:E22)</f>
        <v>1.01</v>
      </c>
    </row>
    <row r="23" spans="1:6" x14ac:dyDescent="0.2">
      <c r="A23" s="168" t="s">
        <v>66</v>
      </c>
      <c r="B23" s="169"/>
      <c r="C23" s="169"/>
      <c r="D23" s="169"/>
      <c r="E23" s="170"/>
      <c r="F23" s="57">
        <f>SUM(F21:F22)</f>
        <v>2.02</v>
      </c>
    </row>
    <row r="24" spans="1:6" x14ac:dyDescent="0.2">
      <c r="A24" s="53" t="s">
        <v>58</v>
      </c>
      <c r="B24" s="54" t="s">
        <v>22</v>
      </c>
      <c r="C24" s="59">
        <v>1</v>
      </c>
      <c r="D24" s="55">
        <v>1</v>
      </c>
      <c r="E24" s="56">
        <f>E$4*$D24</f>
        <v>0.01</v>
      </c>
      <c r="F24" s="57">
        <f>SUM(D24:E24)</f>
        <v>1.01</v>
      </c>
    </row>
    <row r="25" spans="1:6" x14ac:dyDescent="0.2">
      <c r="A25" s="53" t="s">
        <v>58</v>
      </c>
      <c r="B25" s="54" t="s">
        <v>23</v>
      </c>
      <c r="C25" s="59">
        <v>1</v>
      </c>
      <c r="D25" s="55">
        <v>1</v>
      </c>
      <c r="E25" s="56">
        <f>E$4*$D25</f>
        <v>0.01</v>
      </c>
      <c r="F25" s="57">
        <f>SUM(D25:E25)</f>
        <v>1.01</v>
      </c>
    </row>
    <row r="26" spans="1:6" x14ac:dyDescent="0.2">
      <c r="A26" s="168" t="s">
        <v>66</v>
      </c>
      <c r="B26" s="169"/>
      <c r="C26" s="169"/>
      <c r="D26" s="169"/>
      <c r="E26" s="170"/>
      <c r="F26" s="57">
        <f>SUM(F24:F25)</f>
        <v>2.02</v>
      </c>
    </row>
    <row r="27" spans="1:6" x14ac:dyDescent="0.2">
      <c r="A27" s="110" t="s">
        <v>88</v>
      </c>
      <c r="B27" s="54" t="s">
        <v>22</v>
      </c>
      <c r="C27" s="109">
        <v>1</v>
      </c>
      <c r="D27" s="55">
        <v>1</v>
      </c>
      <c r="E27" s="56">
        <f>E$4*$D27</f>
        <v>0.01</v>
      </c>
      <c r="F27" s="57">
        <f>SUM(D27:E27)</f>
        <v>1.01</v>
      </c>
    </row>
    <row r="28" spans="1:6" x14ac:dyDescent="0.2">
      <c r="A28" s="110" t="s">
        <v>88</v>
      </c>
      <c r="B28" s="54" t="s">
        <v>69</v>
      </c>
      <c r="C28" s="109">
        <v>1</v>
      </c>
      <c r="D28" s="55">
        <v>1</v>
      </c>
      <c r="E28" s="56">
        <f>E$4*$D28</f>
        <v>0.01</v>
      </c>
      <c r="F28" s="57">
        <f>SUM(D28:E28)</f>
        <v>1.01</v>
      </c>
    </row>
    <row r="29" spans="1:6" ht="13.5" thickBot="1" x14ac:dyDescent="0.25">
      <c r="A29" s="168" t="s">
        <v>66</v>
      </c>
      <c r="B29" s="169"/>
      <c r="C29" s="169"/>
      <c r="D29" s="169"/>
      <c r="E29" s="170"/>
      <c r="F29" s="57">
        <f>SUM(F27:F28)</f>
        <v>2.02</v>
      </c>
    </row>
    <row r="30" spans="1:6" ht="13.5" thickBot="1" x14ac:dyDescent="0.25">
      <c r="A30" s="160"/>
      <c r="B30" s="161"/>
      <c r="C30" s="161"/>
      <c r="D30" s="161"/>
      <c r="E30" s="161"/>
      <c r="F30" s="58"/>
    </row>
  </sheetData>
  <mergeCells count="14">
    <mergeCell ref="F3:F4"/>
    <mergeCell ref="C3:C4"/>
    <mergeCell ref="A30:E30"/>
    <mergeCell ref="A3:A4"/>
    <mergeCell ref="D3:D4"/>
    <mergeCell ref="B3:B4"/>
    <mergeCell ref="A8:E8"/>
    <mergeCell ref="A14:E14"/>
    <mergeCell ref="A20:E20"/>
    <mergeCell ref="A11:E11"/>
    <mergeCell ref="A17:E17"/>
    <mergeCell ref="A23:E23"/>
    <mergeCell ref="A29:E29"/>
    <mergeCell ref="A26:E26"/>
  </mergeCells>
  <phoneticPr fontId="13" type="noConversion"/>
  <pageMargins left="0.74803149606299213" right="0.74803149606299213" top="0.98425196850393704" bottom="0.98425196850393704" header="0" footer="0"/>
  <pageSetup scale="90" orientation="portrait" r:id="rId1"/>
  <headerFooter alignWithMargins="0"/>
  <ignoredErrors>
    <ignoredError sqref="F30:F51 F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sqref="A1:X1"/>
    </sheetView>
  </sheetViews>
  <sheetFormatPr baseColWidth="10" defaultRowHeight="12.75" x14ac:dyDescent="0.2"/>
  <cols>
    <col min="1" max="1" width="4.42578125" customWidth="1"/>
    <col min="2" max="2" width="28.85546875" customWidth="1"/>
    <col min="3" max="3" width="6.85546875" customWidth="1"/>
    <col min="4" max="4" width="8.7109375" customWidth="1"/>
    <col min="5" max="9" width="6.5703125" customWidth="1"/>
    <col min="10" max="10" width="8.7109375" bestFit="1" customWidth="1"/>
    <col min="11" max="11" width="6.5703125" customWidth="1"/>
    <col min="12" max="12" width="8.85546875" bestFit="1" customWidth="1"/>
    <col min="13" max="13" width="6.140625" customWidth="1"/>
    <col min="14" max="14" width="9.42578125" customWidth="1"/>
    <col min="15" max="15" width="9.140625" customWidth="1"/>
    <col min="16" max="16" width="15" bestFit="1" customWidth="1"/>
    <col min="17" max="17" width="15" customWidth="1"/>
    <col min="18" max="18" width="15" bestFit="1" customWidth="1"/>
    <col min="19" max="19" width="15" customWidth="1"/>
    <col min="20" max="20" width="15" bestFit="1" customWidth="1"/>
    <col min="21" max="21" width="15" customWidth="1"/>
    <col min="22" max="22" width="15" bestFit="1" customWidth="1"/>
    <col min="23" max="23" width="15" customWidth="1"/>
    <col min="24" max="24" width="13.28515625" customWidth="1"/>
  </cols>
  <sheetData>
    <row r="1" spans="1:24" ht="18" x14ac:dyDescent="0.2">
      <c r="A1" s="171" t="s">
        <v>42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</row>
    <row r="2" spans="1:24" ht="13.5" thickBot="1" x14ac:dyDescent="0.25"/>
    <row r="3" spans="1:24" ht="22.5" x14ac:dyDescent="0.2">
      <c r="A3" s="139"/>
      <c r="B3" s="140" t="s">
        <v>5</v>
      </c>
      <c r="C3" s="141" t="s">
        <v>6</v>
      </c>
      <c r="D3" s="142" t="s">
        <v>82</v>
      </c>
      <c r="E3" s="143" t="s">
        <v>1</v>
      </c>
      <c r="F3" s="143" t="s">
        <v>1</v>
      </c>
      <c r="G3" s="143" t="s">
        <v>1</v>
      </c>
      <c r="H3" s="143" t="s">
        <v>1</v>
      </c>
      <c r="I3" s="143" t="s">
        <v>1</v>
      </c>
      <c r="J3" s="143" t="s">
        <v>1</v>
      </c>
      <c r="K3" s="143" t="s">
        <v>1</v>
      </c>
      <c r="L3" s="143" t="s">
        <v>1</v>
      </c>
      <c r="M3" s="143" t="s">
        <v>1</v>
      </c>
      <c r="N3" s="143" t="s">
        <v>7</v>
      </c>
      <c r="O3" s="143" t="s">
        <v>8</v>
      </c>
      <c r="P3" s="144" t="s">
        <v>65</v>
      </c>
      <c r="Q3" s="144" t="s">
        <v>65</v>
      </c>
      <c r="R3" s="144" t="s">
        <v>65</v>
      </c>
      <c r="S3" s="144" t="s">
        <v>65</v>
      </c>
      <c r="T3" s="144" t="s">
        <v>65</v>
      </c>
      <c r="U3" s="144" t="s">
        <v>65</v>
      </c>
      <c r="V3" s="144" t="s">
        <v>65</v>
      </c>
      <c r="W3" s="144" t="s">
        <v>65</v>
      </c>
      <c r="X3" s="144" t="s">
        <v>9</v>
      </c>
    </row>
    <row r="4" spans="1:24" ht="13.5" thickBot="1" x14ac:dyDescent="0.25">
      <c r="A4" s="145" t="s">
        <v>12</v>
      </c>
      <c r="B4" s="146"/>
      <c r="C4" s="147"/>
      <c r="D4" s="148" t="s">
        <v>4</v>
      </c>
      <c r="E4" s="148" t="s">
        <v>77</v>
      </c>
      <c r="F4" s="148" t="s">
        <v>78</v>
      </c>
      <c r="G4" s="148" t="s">
        <v>79</v>
      </c>
      <c r="H4" s="148" t="s">
        <v>80</v>
      </c>
      <c r="I4" s="148" t="s">
        <v>59</v>
      </c>
      <c r="J4" s="148" t="s">
        <v>70</v>
      </c>
      <c r="K4" s="148" t="s">
        <v>60</v>
      </c>
      <c r="L4" s="148" t="s">
        <v>71</v>
      </c>
      <c r="M4" s="148" t="s">
        <v>3</v>
      </c>
      <c r="N4" s="148" t="s">
        <v>10</v>
      </c>
      <c r="O4" s="148" t="s">
        <v>11</v>
      </c>
      <c r="P4" s="148" t="s">
        <v>77</v>
      </c>
      <c r="Q4" s="148" t="s">
        <v>78</v>
      </c>
      <c r="R4" s="148" t="s">
        <v>79</v>
      </c>
      <c r="S4" s="148" t="s">
        <v>80</v>
      </c>
      <c r="T4" s="148" t="s">
        <v>59</v>
      </c>
      <c r="U4" s="148" t="s">
        <v>70</v>
      </c>
      <c r="V4" s="148" t="s">
        <v>60</v>
      </c>
      <c r="W4" s="148" t="s">
        <v>71</v>
      </c>
      <c r="X4" s="149" t="s">
        <v>15</v>
      </c>
    </row>
    <row r="5" spans="1:24" ht="13.5" thickBot="1" x14ac:dyDescent="0.25">
      <c r="A5" s="29" t="s">
        <v>0</v>
      </c>
      <c r="B5" s="30" t="s">
        <v>37</v>
      </c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3"/>
      <c r="O5" s="33"/>
      <c r="P5" s="33"/>
      <c r="Q5" s="33"/>
      <c r="R5" s="33"/>
      <c r="S5" s="33"/>
      <c r="T5" s="33"/>
      <c r="U5" s="33"/>
      <c r="V5" s="33"/>
      <c r="W5" s="33"/>
      <c r="X5" s="34" t="s">
        <v>0</v>
      </c>
    </row>
    <row r="6" spans="1:24" x14ac:dyDescent="0.2">
      <c r="A6" s="35">
        <v>1</v>
      </c>
      <c r="B6" s="36" t="s">
        <v>61</v>
      </c>
      <c r="C6" s="37" t="s">
        <v>14</v>
      </c>
      <c r="D6" s="38">
        <v>1</v>
      </c>
      <c r="E6" s="39">
        <v>1</v>
      </c>
      <c r="F6" s="39">
        <v>1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f t="shared" ref="M6:M23" si="0">SUM(E6:L6)</f>
        <v>2</v>
      </c>
      <c r="N6" s="37">
        <v>3</v>
      </c>
      <c r="O6" s="63">
        <f t="shared" ref="O6:O26" si="1">1/N6</f>
        <v>0.33333333333333331</v>
      </c>
      <c r="P6" s="71">
        <f t="shared" ref="P6:P23" si="2">+$O6*E6*$D6/12</f>
        <v>2.7777777777777776E-2</v>
      </c>
      <c r="Q6" s="71">
        <f t="shared" ref="Q6:Q23" si="3">+$O6*F6*$D6/12</f>
        <v>2.7777777777777776E-2</v>
      </c>
      <c r="R6" s="71">
        <f t="shared" ref="R6:R23" si="4">+$O6*G6*$D6/12</f>
        <v>0</v>
      </c>
      <c r="S6" s="71">
        <f t="shared" ref="S6:S23" si="5">+$O6*H6*$D6/12</f>
        <v>0</v>
      </c>
      <c r="T6" s="71">
        <f t="shared" ref="T6:T23" si="6">+$O6*I6*$D6/12</f>
        <v>0</v>
      </c>
      <c r="U6" s="71">
        <f t="shared" ref="U6:U23" si="7">+$O6*J6*$D6/12</f>
        <v>0</v>
      </c>
      <c r="V6" s="71">
        <f t="shared" ref="V6:V23" si="8">+$O6*K6*$D6/12</f>
        <v>0</v>
      </c>
      <c r="W6" s="71">
        <f t="shared" ref="W6:W23" si="9">+$O6*L6*$D6/12</f>
        <v>0</v>
      </c>
      <c r="X6" s="64">
        <f t="shared" ref="X6:X23" si="10">+D6*M6*O6/12</f>
        <v>5.5555555555555552E-2</v>
      </c>
    </row>
    <row r="7" spans="1:24" x14ac:dyDescent="0.2">
      <c r="A7" s="28">
        <v>2</v>
      </c>
      <c r="B7" s="5" t="s">
        <v>39</v>
      </c>
      <c r="C7" s="6" t="s">
        <v>14</v>
      </c>
      <c r="D7" s="25">
        <v>1</v>
      </c>
      <c r="E7" s="7">
        <v>0</v>
      </c>
      <c r="F7" s="7">
        <v>0</v>
      </c>
      <c r="G7" s="7">
        <v>0</v>
      </c>
      <c r="H7" s="7">
        <v>0</v>
      </c>
      <c r="I7" s="7">
        <v>1</v>
      </c>
      <c r="J7" s="7">
        <v>1</v>
      </c>
      <c r="K7" s="7">
        <v>1</v>
      </c>
      <c r="L7" s="7">
        <v>0</v>
      </c>
      <c r="M7" s="7">
        <f t="shared" si="0"/>
        <v>3</v>
      </c>
      <c r="N7" s="6">
        <v>3</v>
      </c>
      <c r="O7" s="67">
        <f t="shared" si="1"/>
        <v>0.33333333333333331</v>
      </c>
      <c r="P7" s="72">
        <f t="shared" si="2"/>
        <v>0</v>
      </c>
      <c r="Q7" s="72">
        <f t="shared" si="3"/>
        <v>0</v>
      </c>
      <c r="R7" s="72">
        <f t="shared" si="4"/>
        <v>0</v>
      </c>
      <c r="S7" s="72">
        <f t="shared" si="5"/>
        <v>0</v>
      </c>
      <c r="T7" s="72">
        <f t="shared" si="6"/>
        <v>2.7777777777777776E-2</v>
      </c>
      <c r="U7" s="72">
        <f t="shared" si="7"/>
        <v>2.7777777777777776E-2</v>
      </c>
      <c r="V7" s="72">
        <f t="shared" si="8"/>
        <v>2.7777777777777776E-2</v>
      </c>
      <c r="W7" s="72">
        <f t="shared" si="9"/>
        <v>0</v>
      </c>
      <c r="X7" s="65">
        <f t="shared" si="10"/>
        <v>8.3333333333333329E-2</v>
      </c>
    </row>
    <row r="8" spans="1:24" x14ac:dyDescent="0.2">
      <c r="A8" s="28">
        <v>3</v>
      </c>
      <c r="B8" s="5" t="s">
        <v>67</v>
      </c>
      <c r="C8" s="6" t="s">
        <v>14</v>
      </c>
      <c r="D8" s="25">
        <v>1</v>
      </c>
      <c r="E8" s="7">
        <v>1</v>
      </c>
      <c r="F8" s="7">
        <v>1</v>
      </c>
      <c r="G8" s="7">
        <v>1</v>
      </c>
      <c r="H8" s="7">
        <v>1</v>
      </c>
      <c r="I8" s="7">
        <v>1</v>
      </c>
      <c r="J8" s="7">
        <v>1</v>
      </c>
      <c r="K8" s="7">
        <v>1</v>
      </c>
      <c r="L8" s="7">
        <v>1</v>
      </c>
      <c r="M8" s="7">
        <f t="shared" si="0"/>
        <v>8</v>
      </c>
      <c r="N8" s="6">
        <v>3</v>
      </c>
      <c r="O8" s="67">
        <f t="shared" si="1"/>
        <v>0.33333333333333331</v>
      </c>
      <c r="P8" s="72">
        <f t="shared" si="2"/>
        <v>2.7777777777777776E-2</v>
      </c>
      <c r="Q8" s="72">
        <f t="shared" si="3"/>
        <v>2.7777777777777776E-2</v>
      </c>
      <c r="R8" s="72">
        <f t="shared" si="4"/>
        <v>2.7777777777777776E-2</v>
      </c>
      <c r="S8" s="72">
        <f t="shared" si="5"/>
        <v>2.7777777777777776E-2</v>
      </c>
      <c r="T8" s="72">
        <f t="shared" si="6"/>
        <v>2.7777777777777776E-2</v>
      </c>
      <c r="U8" s="72">
        <f t="shared" si="7"/>
        <v>2.7777777777777776E-2</v>
      </c>
      <c r="V8" s="72">
        <f t="shared" si="8"/>
        <v>2.7777777777777776E-2</v>
      </c>
      <c r="W8" s="72">
        <f t="shared" si="9"/>
        <v>2.7777777777777776E-2</v>
      </c>
      <c r="X8" s="65">
        <f t="shared" si="10"/>
        <v>0.22222222222222221</v>
      </c>
    </row>
    <row r="9" spans="1:24" x14ac:dyDescent="0.2">
      <c r="A9" s="28">
        <v>4</v>
      </c>
      <c r="B9" s="5" t="s">
        <v>62</v>
      </c>
      <c r="C9" s="6" t="s">
        <v>14</v>
      </c>
      <c r="D9" s="25">
        <v>1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f t="shared" si="0"/>
        <v>0</v>
      </c>
      <c r="N9" s="6">
        <v>3</v>
      </c>
      <c r="O9" s="67">
        <f t="shared" si="1"/>
        <v>0.33333333333333331</v>
      </c>
      <c r="P9" s="72">
        <f t="shared" si="2"/>
        <v>0</v>
      </c>
      <c r="Q9" s="72">
        <f t="shared" si="3"/>
        <v>0</v>
      </c>
      <c r="R9" s="72">
        <f t="shared" si="4"/>
        <v>0</v>
      </c>
      <c r="S9" s="72">
        <f t="shared" si="5"/>
        <v>0</v>
      </c>
      <c r="T9" s="72">
        <f t="shared" si="6"/>
        <v>0</v>
      </c>
      <c r="U9" s="72">
        <f t="shared" si="7"/>
        <v>0</v>
      </c>
      <c r="V9" s="72">
        <f t="shared" si="8"/>
        <v>0</v>
      </c>
      <c r="W9" s="72">
        <f t="shared" si="9"/>
        <v>0</v>
      </c>
      <c r="X9" s="65">
        <f t="shared" si="10"/>
        <v>0</v>
      </c>
    </row>
    <row r="10" spans="1:24" x14ac:dyDescent="0.2">
      <c r="A10" s="28">
        <v>5</v>
      </c>
      <c r="B10" s="5" t="s">
        <v>63</v>
      </c>
      <c r="C10" s="6" t="s">
        <v>14</v>
      </c>
      <c r="D10" s="25">
        <v>1</v>
      </c>
      <c r="E10" s="7">
        <v>0</v>
      </c>
      <c r="F10" s="7">
        <v>1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f t="shared" si="0"/>
        <v>1</v>
      </c>
      <c r="N10" s="6">
        <v>3</v>
      </c>
      <c r="O10" s="67">
        <f t="shared" si="1"/>
        <v>0.33333333333333331</v>
      </c>
      <c r="P10" s="72">
        <f t="shared" si="2"/>
        <v>0</v>
      </c>
      <c r="Q10" s="72">
        <f t="shared" si="3"/>
        <v>2.7777777777777776E-2</v>
      </c>
      <c r="R10" s="72">
        <f t="shared" si="4"/>
        <v>0</v>
      </c>
      <c r="S10" s="72">
        <f t="shared" si="5"/>
        <v>0</v>
      </c>
      <c r="T10" s="72">
        <f t="shared" si="6"/>
        <v>0</v>
      </c>
      <c r="U10" s="72">
        <f t="shared" si="7"/>
        <v>0</v>
      </c>
      <c r="V10" s="72">
        <f t="shared" si="8"/>
        <v>0</v>
      </c>
      <c r="W10" s="72">
        <f t="shared" si="9"/>
        <v>0</v>
      </c>
      <c r="X10" s="65">
        <f t="shared" si="10"/>
        <v>2.7777777777777776E-2</v>
      </c>
    </row>
    <row r="11" spans="1:24" x14ac:dyDescent="0.2">
      <c r="A11" s="28">
        <v>6</v>
      </c>
      <c r="B11" s="5" t="s">
        <v>38</v>
      </c>
      <c r="C11" s="6" t="s">
        <v>14</v>
      </c>
      <c r="D11" s="25">
        <v>1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0</v>
      </c>
      <c r="L11" s="7">
        <v>1</v>
      </c>
      <c r="M11" s="7">
        <f t="shared" si="0"/>
        <v>7</v>
      </c>
      <c r="N11" s="6">
        <v>3</v>
      </c>
      <c r="O11" s="67">
        <f t="shared" si="1"/>
        <v>0.33333333333333331</v>
      </c>
      <c r="P11" s="72">
        <f t="shared" si="2"/>
        <v>2.7777777777777776E-2</v>
      </c>
      <c r="Q11" s="72">
        <f t="shared" si="3"/>
        <v>2.7777777777777776E-2</v>
      </c>
      <c r="R11" s="72">
        <f t="shared" si="4"/>
        <v>2.7777777777777776E-2</v>
      </c>
      <c r="S11" s="72">
        <f t="shared" si="5"/>
        <v>2.7777777777777776E-2</v>
      </c>
      <c r="T11" s="72">
        <f t="shared" si="6"/>
        <v>2.7777777777777776E-2</v>
      </c>
      <c r="U11" s="72">
        <f t="shared" si="7"/>
        <v>2.7777777777777776E-2</v>
      </c>
      <c r="V11" s="72">
        <f t="shared" si="8"/>
        <v>0</v>
      </c>
      <c r="W11" s="72">
        <f t="shared" si="9"/>
        <v>2.7777777777777776E-2</v>
      </c>
      <c r="X11" s="65">
        <f t="shared" si="10"/>
        <v>0.19444444444444442</v>
      </c>
    </row>
    <row r="12" spans="1:24" x14ac:dyDescent="0.2">
      <c r="A12" s="28">
        <v>7</v>
      </c>
      <c r="B12" s="8" t="s">
        <v>25</v>
      </c>
      <c r="C12" s="9" t="s">
        <v>14</v>
      </c>
      <c r="D12" s="26">
        <v>1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</v>
      </c>
      <c r="M12" s="10">
        <f t="shared" si="0"/>
        <v>8</v>
      </c>
      <c r="N12" s="9">
        <v>0.5</v>
      </c>
      <c r="O12" s="67">
        <f t="shared" si="1"/>
        <v>2</v>
      </c>
      <c r="P12" s="72">
        <f t="shared" si="2"/>
        <v>0.16666666666666666</v>
      </c>
      <c r="Q12" s="72">
        <f t="shared" si="3"/>
        <v>0.16666666666666666</v>
      </c>
      <c r="R12" s="72">
        <f t="shared" si="4"/>
        <v>0.16666666666666666</v>
      </c>
      <c r="S12" s="72">
        <f t="shared" si="5"/>
        <v>0.16666666666666666</v>
      </c>
      <c r="T12" s="72">
        <f t="shared" si="6"/>
        <v>0.16666666666666666</v>
      </c>
      <c r="U12" s="72">
        <f t="shared" si="7"/>
        <v>0.16666666666666666</v>
      </c>
      <c r="V12" s="72">
        <f t="shared" si="8"/>
        <v>0.16666666666666666</v>
      </c>
      <c r="W12" s="72">
        <f t="shared" si="9"/>
        <v>0.16666666666666666</v>
      </c>
      <c r="X12" s="65">
        <f t="shared" si="10"/>
        <v>1.3333333333333333</v>
      </c>
    </row>
    <row r="13" spans="1:24" x14ac:dyDescent="0.2">
      <c r="A13" s="28">
        <v>8</v>
      </c>
      <c r="B13" s="8" t="s">
        <v>26</v>
      </c>
      <c r="C13" s="9" t="s">
        <v>14</v>
      </c>
      <c r="D13" s="26">
        <v>1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10">
        <f t="shared" si="0"/>
        <v>8</v>
      </c>
      <c r="N13" s="9">
        <v>5</v>
      </c>
      <c r="O13" s="67">
        <f t="shared" si="1"/>
        <v>0.2</v>
      </c>
      <c r="P13" s="72">
        <f t="shared" si="2"/>
        <v>1.6666666666666666E-2</v>
      </c>
      <c r="Q13" s="72">
        <f t="shared" si="3"/>
        <v>1.6666666666666666E-2</v>
      </c>
      <c r="R13" s="72">
        <f t="shared" si="4"/>
        <v>1.6666666666666666E-2</v>
      </c>
      <c r="S13" s="72">
        <f t="shared" si="5"/>
        <v>1.6666666666666666E-2</v>
      </c>
      <c r="T13" s="72">
        <f t="shared" si="6"/>
        <v>1.6666666666666666E-2</v>
      </c>
      <c r="U13" s="72">
        <f t="shared" si="7"/>
        <v>1.6666666666666666E-2</v>
      </c>
      <c r="V13" s="72">
        <f t="shared" si="8"/>
        <v>1.6666666666666666E-2</v>
      </c>
      <c r="W13" s="72">
        <f t="shared" si="9"/>
        <v>1.6666666666666666E-2</v>
      </c>
      <c r="X13" s="65">
        <f t="shared" si="10"/>
        <v>0.13333333333333333</v>
      </c>
    </row>
    <row r="14" spans="1:24" x14ac:dyDescent="0.2">
      <c r="A14" s="28">
        <v>9</v>
      </c>
      <c r="B14" s="8" t="s">
        <v>27</v>
      </c>
      <c r="C14" s="9" t="s">
        <v>14</v>
      </c>
      <c r="D14" s="26">
        <v>1</v>
      </c>
      <c r="E14" s="10">
        <v>1</v>
      </c>
      <c r="F14" s="10">
        <v>1</v>
      </c>
      <c r="G14" s="7">
        <v>1</v>
      </c>
      <c r="H14" s="7">
        <v>1</v>
      </c>
      <c r="I14" s="10">
        <v>1</v>
      </c>
      <c r="J14" s="7">
        <v>1</v>
      </c>
      <c r="K14" s="10">
        <v>1</v>
      </c>
      <c r="L14" s="7">
        <v>1</v>
      </c>
      <c r="M14" s="10">
        <f t="shared" si="0"/>
        <v>8</v>
      </c>
      <c r="N14" s="9">
        <v>5</v>
      </c>
      <c r="O14" s="67">
        <f t="shared" si="1"/>
        <v>0.2</v>
      </c>
      <c r="P14" s="72">
        <f t="shared" si="2"/>
        <v>1.6666666666666666E-2</v>
      </c>
      <c r="Q14" s="72">
        <f t="shared" si="3"/>
        <v>1.6666666666666666E-2</v>
      </c>
      <c r="R14" s="72">
        <f t="shared" si="4"/>
        <v>1.6666666666666666E-2</v>
      </c>
      <c r="S14" s="72">
        <f t="shared" si="5"/>
        <v>1.6666666666666666E-2</v>
      </c>
      <c r="T14" s="72">
        <f t="shared" si="6"/>
        <v>1.6666666666666666E-2</v>
      </c>
      <c r="U14" s="72">
        <f t="shared" si="7"/>
        <v>1.6666666666666666E-2</v>
      </c>
      <c r="V14" s="72">
        <f t="shared" si="8"/>
        <v>1.6666666666666666E-2</v>
      </c>
      <c r="W14" s="72">
        <f t="shared" si="9"/>
        <v>1.6666666666666666E-2</v>
      </c>
      <c r="X14" s="65">
        <f t="shared" si="10"/>
        <v>0.13333333333333333</v>
      </c>
    </row>
    <row r="15" spans="1:24" ht="33.75" x14ac:dyDescent="0.2">
      <c r="A15" s="28">
        <v>10</v>
      </c>
      <c r="B15" s="8" t="s">
        <v>28</v>
      </c>
      <c r="C15" s="9" t="s">
        <v>29</v>
      </c>
      <c r="D15" s="26">
        <v>1</v>
      </c>
      <c r="E15" s="10">
        <v>2</v>
      </c>
      <c r="F15" s="10">
        <v>2</v>
      </c>
      <c r="G15" s="10">
        <v>2</v>
      </c>
      <c r="H15" s="10">
        <v>2</v>
      </c>
      <c r="I15" s="10">
        <v>2</v>
      </c>
      <c r="J15" s="10">
        <v>2</v>
      </c>
      <c r="K15" s="10">
        <v>2</v>
      </c>
      <c r="L15" s="10">
        <v>2</v>
      </c>
      <c r="M15" s="10">
        <f t="shared" si="0"/>
        <v>16</v>
      </c>
      <c r="N15" s="9">
        <v>1</v>
      </c>
      <c r="O15" s="67">
        <f t="shared" si="1"/>
        <v>1</v>
      </c>
      <c r="P15" s="72">
        <f t="shared" si="2"/>
        <v>0.16666666666666666</v>
      </c>
      <c r="Q15" s="72">
        <f t="shared" si="3"/>
        <v>0.16666666666666666</v>
      </c>
      <c r="R15" s="72">
        <f t="shared" si="4"/>
        <v>0.16666666666666666</v>
      </c>
      <c r="S15" s="72">
        <f t="shared" si="5"/>
        <v>0.16666666666666666</v>
      </c>
      <c r="T15" s="72">
        <f t="shared" si="6"/>
        <v>0.16666666666666666</v>
      </c>
      <c r="U15" s="72">
        <f t="shared" si="7"/>
        <v>0.16666666666666666</v>
      </c>
      <c r="V15" s="72">
        <f t="shared" si="8"/>
        <v>0.16666666666666666</v>
      </c>
      <c r="W15" s="72">
        <f t="shared" si="9"/>
        <v>0.16666666666666666</v>
      </c>
      <c r="X15" s="65">
        <f t="shared" si="10"/>
        <v>1.3333333333333333</v>
      </c>
    </row>
    <row r="16" spans="1:24" x14ac:dyDescent="0.2">
      <c r="A16" s="28">
        <v>11</v>
      </c>
      <c r="B16" s="8" t="s">
        <v>30</v>
      </c>
      <c r="C16" s="9" t="s">
        <v>29</v>
      </c>
      <c r="D16" s="27">
        <v>1</v>
      </c>
      <c r="E16" s="10">
        <v>2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  <c r="K16" s="10">
        <v>2</v>
      </c>
      <c r="L16" s="10">
        <v>2</v>
      </c>
      <c r="M16" s="10">
        <f t="shared" si="0"/>
        <v>16</v>
      </c>
      <c r="N16" s="9">
        <v>0.5</v>
      </c>
      <c r="O16" s="67">
        <f t="shared" si="1"/>
        <v>2</v>
      </c>
      <c r="P16" s="72">
        <f t="shared" si="2"/>
        <v>0.33333333333333331</v>
      </c>
      <c r="Q16" s="72">
        <f t="shared" si="3"/>
        <v>0.33333333333333331</v>
      </c>
      <c r="R16" s="72">
        <f t="shared" si="4"/>
        <v>0.33333333333333331</v>
      </c>
      <c r="S16" s="72">
        <f t="shared" si="5"/>
        <v>0.33333333333333331</v>
      </c>
      <c r="T16" s="72">
        <f t="shared" si="6"/>
        <v>0.33333333333333331</v>
      </c>
      <c r="U16" s="72">
        <f t="shared" si="7"/>
        <v>0.33333333333333331</v>
      </c>
      <c r="V16" s="72">
        <f t="shared" si="8"/>
        <v>0.33333333333333331</v>
      </c>
      <c r="W16" s="72">
        <f t="shared" si="9"/>
        <v>0.33333333333333331</v>
      </c>
      <c r="X16" s="65">
        <f t="shared" si="10"/>
        <v>2.6666666666666665</v>
      </c>
    </row>
    <row r="17" spans="1:24" x14ac:dyDescent="0.2">
      <c r="A17" s="28">
        <v>12</v>
      </c>
      <c r="B17" s="8" t="s">
        <v>31</v>
      </c>
      <c r="C17" s="9" t="s">
        <v>14</v>
      </c>
      <c r="D17" s="26">
        <v>1</v>
      </c>
      <c r="E17" s="10">
        <v>3</v>
      </c>
      <c r="F17" s="10">
        <v>3</v>
      </c>
      <c r="G17" s="10">
        <v>3</v>
      </c>
      <c r="H17" s="10">
        <v>3</v>
      </c>
      <c r="I17" s="10">
        <v>3</v>
      </c>
      <c r="J17" s="10">
        <v>3</v>
      </c>
      <c r="K17" s="10">
        <v>3</v>
      </c>
      <c r="L17" s="10">
        <v>3</v>
      </c>
      <c r="M17" s="10">
        <f t="shared" si="0"/>
        <v>24</v>
      </c>
      <c r="N17" s="9">
        <v>1</v>
      </c>
      <c r="O17" s="67">
        <f t="shared" si="1"/>
        <v>1</v>
      </c>
      <c r="P17" s="72">
        <f t="shared" si="2"/>
        <v>0.25</v>
      </c>
      <c r="Q17" s="72">
        <f t="shared" si="3"/>
        <v>0.25</v>
      </c>
      <c r="R17" s="72">
        <f t="shared" si="4"/>
        <v>0.25</v>
      </c>
      <c r="S17" s="72">
        <f t="shared" si="5"/>
        <v>0.25</v>
      </c>
      <c r="T17" s="72">
        <f t="shared" si="6"/>
        <v>0.25</v>
      </c>
      <c r="U17" s="72">
        <f t="shared" si="7"/>
        <v>0.25</v>
      </c>
      <c r="V17" s="72">
        <f t="shared" si="8"/>
        <v>0.25</v>
      </c>
      <c r="W17" s="72">
        <f t="shared" si="9"/>
        <v>0.25</v>
      </c>
      <c r="X17" s="65">
        <f t="shared" si="10"/>
        <v>2</v>
      </c>
    </row>
    <row r="18" spans="1:24" x14ac:dyDescent="0.2">
      <c r="A18" s="28">
        <v>13</v>
      </c>
      <c r="B18" s="8" t="s">
        <v>32</v>
      </c>
      <c r="C18" s="9" t="s">
        <v>14</v>
      </c>
      <c r="D18" s="26">
        <v>1</v>
      </c>
      <c r="E18" s="10">
        <v>1</v>
      </c>
      <c r="F18" s="10">
        <v>1</v>
      </c>
      <c r="G18" s="7">
        <v>1</v>
      </c>
      <c r="H18" s="7">
        <v>1</v>
      </c>
      <c r="I18" s="10">
        <v>1</v>
      </c>
      <c r="J18" s="7">
        <v>1</v>
      </c>
      <c r="K18" s="10">
        <v>1</v>
      </c>
      <c r="L18" s="7">
        <v>1</v>
      </c>
      <c r="M18" s="10">
        <f t="shared" si="0"/>
        <v>8</v>
      </c>
      <c r="N18" s="9">
        <v>4</v>
      </c>
      <c r="O18" s="67">
        <f t="shared" si="1"/>
        <v>0.25</v>
      </c>
      <c r="P18" s="72">
        <f t="shared" si="2"/>
        <v>2.0833333333333332E-2</v>
      </c>
      <c r="Q18" s="72">
        <f t="shared" si="3"/>
        <v>2.0833333333333332E-2</v>
      </c>
      <c r="R18" s="72">
        <f t="shared" si="4"/>
        <v>2.0833333333333332E-2</v>
      </c>
      <c r="S18" s="72">
        <f t="shared" si="5"/>
        <v>2.0833333333333332E-2</v>
      </c>
      <c r="T18" s="72">
        <f t="shared" si="6"/>
        <v>2.0833333333333332E-2</v>
      </c>
      <c r="U18" s="72">
        <f t="shared" si="7"/>
        <v>2.0833333333333332E-2</v>
      </c>
      <c r="V18" s="72">
        <f t="shared" si="8"/>
        <v>2.0833333333333332E-2</v>
      </c>
      <c r="W18" s="72">
        <f t="shared" si="9"/>
        <v>2.0833333333333332E-2</v>
      </c>
      <c r="X18" s="65">
        <f t="shared" si="10"/>
        <v>0.16666666666666666</v>
      </c>
    </row>
    <row r="19" spans="1:24" x14ac:dyDescent="0.2">
      <c r="A19" s="28">
        <v>14</v>
      </c>
      <c r="B19" s="8" t="s">
        <v>33</v>
      </c>
      <c r="C19" s="9" t="s">
        <v>14</v>
      </c>
      <c r="D19" s="26">
        <v>1</v>
      </c>
      <c r="E19" s="7">
        <v>2</v>
      </c>
      <c r="F19" s="7">
        <v>2</v>
      </c>
      <c r="G19" s="7">
        <v>2</v>
      </c>
      <c r="H19" s="7">
        <v>2</v>
      </c>
      <c r="I19" s="7">
        <v>2</v>
      </c>
      <c r="J19" s="7">
        <v>2</v>
      </c>
      <c r="K19" s="7">
        <v>2</v>
      </c>
      <c r="L19" s="7">
        <v>2</v>
      </c>
      <c r="M19" s="10">
        <f t="shared" si="0"/>
        <v>16</v>
      </c>
      <c r="N19" s="9">
        <v>2</v>
      </c>
      <c r="O19" s="67">
        <f t="shared" si="1"/>
        <v>0.5</v>
      </c>
      <c r="P19" s="72">
        <f t="shared" si="2"/>
        <v>8.3333333333333329E-2</v>
      </c>
      <c r="Q19" s="72">
        <f t="shared" si="3"/>
        <v>8.3333333333333329E-2</v>
      </c>
      <c r="R19" s="72">
        <f t="shared" si="4"/>
        <v>8.3333333333333329E-2</v>
      </c>
      <c r="S19" s="72">
        <f t="shared" si="5"/>
        <v>8.3333333333333329E-2</v>
      </c>
      <c r="T19" s="72">
        <f t="shared" si="6"/>
        <v>8.3333333333333329E-2</v>
      </c>
      <c r="U19" s="72">
        <f t="shared" si="7"/>
        <v>8.3333333333333329E-2</v>
      </c>
      <c r="V19" s="72">
        <f t="shared" si="8"/>
        <v>8.3333333333333329E-2</v>
      </c>
      <c r="W19" s="72">
        <f t="shared" si="9"/>
        <v>8.3333333333333329E-2</v>
      </c>
      <c r="X19" s="65">
        <f t="shared" si="10"/>
        <v>0.66666666666666663</v>
      </c>
    </row>
    <row r="20" spans="1:24" x14ac:dyDescent="0.2">
      <c r="A20" s="28">
        <v>15</v>
      </c>
      <c r="B20" s="8" t="s">
        <v>34</v>
      </c>
      <c r="C20" s="9" t="s">
        <v>14</v>
      </c>
      <c r="D20" s="26">
        <v>1</v>
      </c>
      <c r="E20" s="10">
        <v>1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0">
        <v>1</v>
      </c>
      <c r="L20" s="10">
        <v>1</v>
      </c>
      <c r="M20" s="10">
        <f t="shared" si="0"/>
        <v>8</v>
      </c>
      <c r="N20" s="9">
        <v>2</v>
      </c>
      <c r="O20" s="67">
        <f t="shared" si="1"/>
        <v>0.5</v>
      </c>
      <c r="P20" s="72">
        <f t="shared" si="2"/>
        <v>4.1666666666666664E-2</v>
      </c>
      <c r="Q20" s="72">
        <f t="shared" si="3"/>
        <v>4.1666666666666664E-2</v>
      </c>
      <c r="R20" s="72">
        <f t="shared" si="4"/>
        <v>4.1666666666666664E-2</v>
      </c>
      <c r="S20" s="72">
        <f t="shared" si="5"/>
        <v>4.1666666666666664E-2</v>
      </c>
      <c r="T20" s="72">
        <f t="shared" si="6"/>
        <v>4.1666666666666664E-2</v>
      </c>
      <c r="U20" s="72">
        <f t="shared" si="7"/>
        <v>4.1666666666666664E-2</v>
      </c>
      <c r="V20" s="72">
        <f t="shared" si="8"/>
        <v>4.1666666666666664E-2</v>
      </c>
      <c r="W20" s="72">
        <f t="shared" si="9"/>
        <v>4.1666666666666664E-2</v>
      </c>
      <c r="X20" s="65">
        <f t="shared" si="10"/>
        <v>0.33333333333333331</v>
      </c>
    </row>
    <row r="21" spans="1:24" x14ac:dyDescent="0.2">
      <c r="A21" s="28">
        <v>16</v>
      </c>
      <c r="B21" s="8" t="s">
        <v>35</v>
      </c>
      <c r="C21" s="9" t="s">
        <v>14</v>
      </c>
      <c r="D21" s="26">
        <v>1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f t="shared" si="0"/>
        <v>8</v>
      </c>
      <c r="N21" s="9">
        <v>3</v>
      </c>
      <c r="O21" s="67">
        <f t="shared" si="1"/>
        <v>0.33333333333333331</v>
      </c>
      <c r="P21" s="72">
        <f t="shared" si="2"/>
        <v>2.7777777777777776E-2</v>
      </c>
      <c r="Q21" s="72">
        <f t="shared" si="3"/>
        <v>2.7777777777777776E-2</v>
      </c>
      <c r="R21" s="72">
        <f t="shared" si="4"/>
        <v>2.7777777777777776E-2</v>
      </c>
      <c r="S21" s="72">
        <f t="shared" si="5"/>
        <v>2.7777777777777776E-2</v>
      </c>
      <c r="T21" s="72">
        <f t="shared" si="6"/>
        <v>2.7777777777777776E-2</v>
      </c>
      <c r="U21" s="72">
        <f t="shared" si="7"/>
        <v>2.7777777777777776E-2</v>
      </c>
      <c r="V21" s="72">
        <f t="shared" si="8"/>
        <v>2.7777777777777776E-2</v>
      </c>
      <c r="W21" s="72">
        <f t="shared" si="9"/>
        <v>2.7777777777777776E-2</v>
      </c>
      <c r="X21" s="65">
        <f t="shared" si="10"/>
        <v>0.22222222222222221</v>
      </c>
    </row>
    <row r="22" spans="1:24" x14ac:dyDescent="0.2">
      <c r="A22" s="28">
        <v>17</v>
      </c>
      <c r="B22" s="8" t="s">
        <v>36</v>
      </c>
      <c r="C22" s="9" t="s">
        <v>29</v>
      </c>
      <c r="D22" s="26">
        <v>1</v>
      </c>
      <c r="E22" s="10">
        <v>1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0">
        <v>1</v>
      </c>
      <c r="L22" s="10">
        <v>1</v>
      </c>
      <c r="M22" s="10">
        <f t="shared" si="0"/>
        <v>8</v>
      </c>
      <c r="N22" s="9">
        <v>3</v>
      </c>
      <c r="O22" s="67">
        <f t="shared" si="1"/>
        <v>0.33333333333333331</v>
      </c>
      <c r="P22" s="72">
        <f t="shared" si="2"/>
        <v>2.7777777777777776E-2</v>
      </c>
      <c r="Q22" s="72">
        <f t="shared" si="3"/>
        <v>2.7777777777777776E-2</v>
      </c>
      <c r="R22" s="72">
        <f t="shared" si="4"/>
        <v>2.7777777777777776E-2</v>
      </c>
      <c r="S22" s="72">
        <f t="shared" si="5"/>
        <v>2.7777777777777776E-2</v>
      </c>
      <c r="T22" s="72">
        <f t="shared" si="6"/>
        <v>2.7777777777777776E-2</v>
      </c>
      <c r="U22" s="72">
        <f t="shared" si="7"/>
        <v>2.7777777777777776E-2</v>
      </c>
      <c r="V22" s="72">
        <f t="shared" si="8"/>
        <v>2.7777777777777776E-2</v>
      </c>
      <c r="W22" s="72">
        <f t="shared" si="9"/>
        <v>2.7777777777777776E-2</v>
      </c>
      <c r="X22" s="65">
        <f t="shared" si="10"/>
        <v>0.22222222222222221</v>
      </c>
    </row>
    <row r="23" spans="1:24" ht="33.75" x14ac:dyDescent="0.2">
      <c r="A23" s="28">
        <v>18</v>
      </c>
      <c r="B23" s="8" t="s">
        <v>64</v>
      </c>
      <c r="C23" s="9" t="s">
        <v>29</v>
      </c>
      <c r="D23" s="26">
        <v>1</v>
      </c>
      <c r="E23" s="7">
        <v>2</v>
      </c>
      <c r="F23" s="7">
        <v>2</v>
      </c>
      <c r="G23" s="10">
        <v>2</v>
      </c>
      <c r="H23" s="10">
        <v>2</v>
      </c>
      <c r="I23" s="7">
        <v>2</v>
      </c>
      <c r="J23" s="10">
        <v>2</v>
      </c>
      <c r="K23" s="7">
        <v>2</v>
      </c>
      <c r="L23" s="10">
        <v>2</v>
      </c>
      <c r="M23" s="10">
        <f t="shared" si="0"/>
        <v>16</v>
      </c>
      <c r="N23" s="9">
        <v>1</v>
      </c>
      <c r="O23" s="67">
        <f t="shared" si="1"/>
        <v>1</v>
      </c>
      <c r="P23" s="72">
        <f t="shared" si="2"/>
        <v>0.16666666666666666</v>
      </c>
      <c r="Q23" s="72">
        <f t="shared" si="3"/>
        <v>0.16666666666666666</v>
      </c>
      <c r="R23" s="72">
        <f t="shared" si="4"/>
        <v>0.16666666666666666</v>
      </c>
      <c r="S23" s="72">
        <f t="shared" si="5"/>
        <v>0.16666666666666666</v>
      </c>
      <c r="T23" s="72">
        <f t="shared" si="6"/>
        <v>0.16666666666666666</v>
      </c>
      <c r="U23" s="72">
        <f t="shared" si="7"/>
        <v>0.16666666666666666</v>
      </c>
      <c r="V23" s="72">
        <f t="shared" si="8"/>
        <v>0.16666666666666666</v>
      </c>
      <c r="W23" s="72">
        <f t="shared" si="9"/>
        <v>0.16666666666666666</v>
      </c>
      <c r="X23" s="65">
        <f t="shared" si="10"/>
        <v>1.3333333333333333</v>
      </c>
    </row>
    <row r="24" spans="1:24" ht="13.5" thickBot="1" x14ac:dyDescent="0.25">
      <c r="A24" s="40"/>
      <c r="B24" s="41"/>
      <c r="C24" s="42"/>
      <c r="D24" s="43"/>
      <c r="E24" s="44"/>
      <c r="F24" s="44"/>
      <c r="G24" s="44"/>
      <c r="H24" s="44"/>
      <c r="I24" s="44"/>
      <c r="J24" s="44"/>
      <c r="K24" s="44"/>
      <c r="L24" s="44"/>
      <c r="M24" s="44"/>
      <c r="N24" s="42"/>
      <c r="O24" s="69"/>
      <c r="P24" s="73"/>
      <c r="Q24" s="73"/>
      <c r="R24" s="73"/>
      <c r="S24" s="73"/>
      <c r="T24" s="73"/>
      <c r="U24" s="73"/>
      <c r="V24" s="73"/>
      <c r="W24" s="73"/>
      <c r="X24" s="66"/>
    </row>
    <row r="25" spans="1:24" ht="13.5" thickBot="1" x14ac:dyDescent="0.25">
      <c r="A25" s="29" t="s">
        <v>0</v>
      </c>
      <c r="B25" s="30" t="s">
        <v>13</v>
      </c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74"/>
      <c r="Q25" s="74"/>
      <c r="R25" s="74"/>
      <c r="S25" s="74"/>
      <c r="T25" s="74"/>
      <c r="U25" s="74"/>
      <c r="V25" s="74"/>
      <c r="W25" s="74"/>
      <c r="X25" s="70" t="s">
        <v>0</v>
      </c>
    </row>
    <row r="26" spans="1:24" ht="22.5" x14ac:dyDescent="0.2">
      <c r="A26" s="35">
        <v>1</v>
      </c>
      <c r="B26" s="36" t="s">
        <v>68</v>
      </c>
      <c r="C26" s="37" t="s">
        <v>14</v>
      </c>
      <c r="D26" s="38">
        <v>1</v>
      </c>
      <c r="E26" s="39">
        <v>1</v>
      </c>
      <c r="F26" s="39">
        <v>1</v>
      </c>
      <c r="G26" s="39">
        <v>1</v>
      </c>
      <c r="H26" s="39"/>
      <c r="I26" s="39">
        <v>1</v>
      </c>
      <c r="J26" s="39"/>
      <c r="K26" s="39">
        <v>1</v>
      </c>
      <c r="L26" s="39"/>
      <c r="M26" s="39">
        <f>SUM(E26:L26)</f>
        <v>5</v>
      </c>
      <c r="N26" s="37">
        <v>3</v>
      </c>
      <c r="O26" s="77">
        <f t="shared" si="1"/>
        <v>0.33333333333333331</v>
      </c>
      <c r="P26" s="78">
        <f t="shared" ref="P26:W26" si="11">+$O26*E26*$D26/12</f>
        <v>2.7777777777777776E-2</v>
      </c>
      <c r="Q26" s="78">
        <f t="shared" si="11"/>
        <v>2.7777777777777776E-2</v>
      </c>
      <c r="R26" s="78">
        <f t="shared" si="11"/>
        <v>2.7777777777777776E-2</v>
      </c>
      <c r="S26" s="78">
        <f t="shared" si="11"/>
        <v>0</v>
      </c>
      <c r="T26" s="78">
        <f t="shared" si="11"/>
        <v>2.7777777777777776E-2</v>
      </c>
      <c r="U26" s="78">
        <f t="shared" si="11"/>
        <v>0</v>
      </c>
      <c r="V26" s="78">
        <f t="shared" si="11"/>
        <v>2.7777777777777776E-2</v>
      </c>
      <c r="W26" s="78">
        <f t="shared" si="11"/>
        <v>0</v>
      </c>
      <c r="X26" s="79">
        <f>+D26*M26*O26/12</f>
        <v>0.13888888888888887</v>
      </c>
    </row>
    <row r="27" spans="1:24" ht="13.5" thickBot="1" x14ac:dyDescent="0.25">
      <c r="A27" s="68"/>
      <c r="B27" s="80"/>
      <c r="C27" s="81"/>
      <c r="D27" s="82"/>
      <c r="E27" s="83"/>
      <c r="F27" s="83"/>
      <c r="G27" s="83"/>
      <c r="H27" s="83"/>
      <c r="I27" s="83"/>
      <c r="J27" s="83"/>
      <c r="K27" s="83"/>
      <c r="L27" s="83"/>
      <c r="M27" s="83"/>
      <c r="N27" s="81"/>
      <c r="O27" s="84"/>
      <c r="P27" s="85"/>
      <c r="Q27" s="85"/>
      <c r="R27" s="85"/>
      <c r="S27" s="85"/>
      <c r="T27" s="85"/>
      <c r="U27" s="85"/>
      <c r="V27" s="85"/>
      <c r="W27" s="85"/>
      <c r="X27" s="86"/>
    </row>
    <row r="28" spans="1:24" ht="13.5" thickBot="1" x14ac:dyDescent="0.25">
      <c r="A28" s="93"/>
      <c r="B28" s="94"/>
      <c r="C28" s="87"/>
      <c r="D28" s="88"/>
      <c r="E28" s="89"/>
      <c r="F28" s="89"/>
      <c r="G28" s="89"/>
      <c r="H28" s="89"/>
      <c r="I28" s="89"/>
      <c r="J28" s="89"/>
      <c r="K28" s="89"/>
      <c r="L28" s="89"/>
      <c r="M28" s="89"/>
      <c r="N28" s="87"/>
      <c r="O28" s="90"/>
      <c r="P28" s="91"/>
      <c r="Q28" s="91"/>
      <c r="R28" s="91"/>
      <c r="S28" s="91"/>
      <c r="T28" s="91"/>
      <c r="U28" s="91"/>
      <c r="V28" s="91"/>
      <c r="W28" s="91"/>
      <c r="X28" s="92"/>
    </row>
    <row r="29" spans="1:24" ht="13.5" thickBot="1" x14ac:dyDescent="0.25">
      <c r="A29" s="172" t="s">
        <v>48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4"/>
      <c r="P29" s="75">
        <f t="shared" ref="P29:X29" si="12">SUM(P6:P27)</f>
        <v>1.4291666666666663</v>
      </c>
      <c r="Q29" s="75">
        <f t="shared" si="12"/>
        <v>1.4569444444444442</v>
      </c>
      <c r="R29" s="75">
        <f t="shared" si="12"/>
        <v>1.4013888888888886</v>
      </c>
      <c r="S29" s="75">
        <f t="shared" si="12"/>
        <v>1.3736111111111109</v>
      </c>
      <c r="T29" s="75">
        <f t="shared" si="12"/>
        <v>1.4291666666666663</v>
      </c>
      <c r="U29" s="75">
        <f t="shared" si="12"/>
        <v>1.4013888888888886</v>
      </c>
      <c r="V29" s="75">
        <f t="shared" si="12"/>
        <v>1.4013888888888886</v>
      </c>
      <c r="W29" s="75">
        <f t="shared" si="12"/>
        <v>1.3736111111111109</v>
      </c>
      <c r="X29" s="76">
        <f t="shared" si="12"/>
        <v>11.266666666666666</v>
      </c>
    </row>
    <row r="30" spans="1:2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</sheetData>
  <mergeCells count="2">
    <mergeCell ref="A1:X1"/>
    <mergeCell ref="A29:O29"/>
  </mergeCells>
  <phoneticPr fontId="13" type="noConversion"/>
  <pageMargins left="0.74803149606299213" right="0.74803149606299213" top="0.98425196850393704" bottom="0.98425196850393704" header="0" footer="0"/>
  <pageSetup scale="47" orientation="landscape" r:id="rId1"/>
  <headerFooter alignWithMargins="0"/>
  <ignoredErrors>
    <ignoredError sqref="M26 M6:M8 M9:M22 M2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5"/>
  <sheetViews>
    <sheetView zoomScaleNormal="100" workbookViewId="0"/>
  </sheetViews>
  <sheetFormatPr baseColWidth="10" defaultRowHeight="12.75" x14ac:dyDescent="0.2"/>
  <cols>
    <col min="1" max="1" width="28.42578125" customWidth="1"/>
    <col min="2" max="2" width="46" customWidth="1"/>
    <col min="3" max="3" width="28.28515625" customWidth="1"/>
  </cols>
  <sheetData>
    <row r="1" spans="1:3" ht="18" x14ac:dyDescent="0.25">
      <c r="A1" s="4" t="s">
        <v>46</v>
      </c>
      <c r="B1" s="11"/>
      <c r="C1" s="11"/>
    </row>
    <row r="2" spans="1:3" ht="13.5" thickBot="1" x14ac:dyDescent="0.25">
      <c r="B2" s="11"/>
      <c r="C2" s="11"/>
    </row>
    <row r="3" spans="1:3" ht="26.25" thickBot="1" x14ac:dyDescent="0.25">
      <c r="A3" s="155" t="s">
        <v>45</v>
      </c>
      <c r="B3" s="153" t="s">
        <v>41</v>
      </c>
      <c r="C3" s="154" t="s">
        <v>83</v>
      </c>
    </row>
    <row r="4" spans="1:3" x14ac:dyDescent="0.2">
      <c r="A4" s="17"/>
      <c r="B4" s="18"/>
      <c r="C4" s="19"/>
    </row>
    <row r="5" spans="1:3" x14ac:dyDescent="0.2">
      <c r="A5" s="16" t="s">
        <v>73</v>
      </c>
      <c r="B5" s="12" t="s">
        <v>44</v>
      </c>
      <c r="C5" s="45">
        <v>1</v>
      </c>
    </row>
    <row r="6" spans="1:3" x14ac:dyDescent="0.2">
      <c r="A6" s="16" t="s">
        <v>73</v>
      </c>
      <c r="B6" s="12" t="s">
        <v>52</v>
      </c>
      <c r="C6" s="45">
        <v>1</v>
      </c>
    </row>
    <row r="7" spans="1:3" x14ac:dyDescent="0.2">
      <c r="A7" s="16" t="s">
        <v>73</v>
      </c>
      <c r="B7" s="12" t="s">
        <v>50</v>
      </c>
      <c r="C7" s="45">
        <v>1</v>
      </c>
    </row>
    <row r="8" spans="1:3" x14ac:dyDescent="0.2">
      <c r="A8" s="16" t="s">
        <v>73</v>
      </c>
      <c r="B8" s="12" t="s">
        <v>40</v>
      </c>
      <c r="C8" s="45">
        <v>1</v>
      </c>
    </row>
    <row r="9" spans="1:3" x14ac:dyDescent="0.2">
      <c r="A9" s="16" t="s">
        <v>73</v>
      </c>
      <c r="B9" s="13" t="s">
        <v>53</v>
      </c>
      <c r="C9" s="45">
        <v>1</v>
      </c>
    </row>
    <row r="10" spans="1:3" x14ac:dyDescent="0.2">
      <c r="A10" s="16" t="s">
        <v>73</v>
      </c>
      <c r="B10" s="13" t="s">
        <v>43</v>
      </c>
      <c r="C10" s="45">
        <v>1</v>
      </c>
    </row>
    <row r="11" spans="1:3" x14ac:dyDescent="0.2">
      <c r="A11" s="16" t="s">
        <v>73</v>
      </c>
      <c r="B11" s="60" t="s">
        <v>54</v>
      </c>
      <c r="C11" s="46">
        <v>1</v>
      </c>
    </row>
    <row r="12" spans="1:3" x14ac:dyDescent="0.2">
      <c r="A12" s="175" t="s">
        <v>66</v>
      </c>
      <c r="B12" s="176"/>
      <c r="C12" s="21">
        <f>SUM(C5:C11)</f>
        <v>7</v>
      </c>
    </row>
    <row r="13" spans="1:3" x14ac:dyDescent="0.2">
      <c r="A13" s="15" t="s">
        <v>74</v>
      </c>
      <c r="B13" s="128" t="s">
        <v>44</v>
      </c>
      <c r="C13" s="129">
        <v>1</v>
      </c>
    </row>
    <row r="14" spans="1:3" x14ac:dyDescent="0.2">
      <c r="A14" s="15" t="s">
        <v>74</v>
      </c>
      <c r="B14" s="130" t="s">
        <v>52</v>
      </c>
      <c r="C14" s="131">
        <v>1</v>
      </c>
    </row>
    <row r="15" spans="1:3" x14ac:dyDescent="0.2">
      <c r="A15" s="15" t="s">
        <v>74</v>
      </c>
      <c r="B15" s="130" t="s">
        <v>50</v>
      </c>
      <c r="C15" s="131">
        <v>1</v>
      </c>
    </row>
    <row r="16" spans="1:3" x14ac:dyDescent="0.2">
      <c r="A16" s="15" t="s">
        <v>74</v>
      </c>
      <c r="B16" s="130" t="s">
        <v>40</v>
      </c>
      <c r="C16" s="131">
        <v>1</v>
      </c>
    </row>
    <row r="17" spans="1:3" x14ac:dyDescent="0.2">
      <c r="A17" s="15" t="s">
        <v>74</v>
      </c>
      <c r="B17" s="132" t="s">
        <v>53</v>
      </c>
      <c r="C17" s="131">
        <v>1</v>
      </c>
    </row>
    <row r="18" spans="1:3" x14ac:dyDescent="0.2">
      <c r="A18" s="15" t="s">
        <v>74</v>
      </c>
      <c r="B18" s="132" t="s">
        <v>43</v>
      </c>
      <c r="C18" s="131">
        <v>1</v>
      </c>
    </row>
    <row r="19" spans="1:3" x14ac:dyDescent="0.2">
      <c r="A19" s="15" t="s">
        <v>74</v>
      </c>
      <c r="B19" s="133" t="s">
        <v>54</v>
      </c>
      <c r="C19" s="134">
        <v>1</v>
      </c>
    </row>
    <row r="20" spans="1:3" x14ac:dyDescent="0.2">
      <c r="A20" s="175" t="s">
        <v>66</v>
      </c>
      <c r="B20" s="176"/>
      <c r="C20" s="21">
        <f>SUM(C13:C19)</f>
        <v>7</v>
      </c>
    </row>
    <row r="21" spans="1:3" x14ac:dyDescent="0.2">
      <c r="A21" s="107"/>
      <c r="B21" s="108"/>
      <c r="C21" s="21"/>
    </row>
    <row r="22" spans="1:3" x14ac:dyDescent="0.2">
      <c r="A22" s="15" t="s">
        <v>75</v>
      </c>
      <c r="B22" s="128" t="s">
        <v>44</v>
      </c>
      <c r="C22" s="129">
        <v>1</v>
      </c>
    </row>
    <row r="23" spans="1:3" x14ac:dyDescent="0.2">
      <c r="A23" s="15" t="s">
        <v>75</v>
      </c>
      <c r="B23" s="130" t="s">
        <v>52</v>
      </c>
      <c r="C23" s="131">
        <v>1</v>
      </c>
    </row>
    <row r="24" spans="1:3" x14ac:dyDescent="0.2">
      <c r="A24" s="15" t="s">
        <v>75</v>
      </c>
      <c r="B24" s="130" t="s">
        <v>50</v>
      </c>
      <c r="C24" s="131">
        <v>1</v>
      </c>
    </row>
    <row r="25" spans="1:3" x14ac:dyDescent="0.2">
      <c r="A25" s="15" t="s">
        <v>75</v>
      </c>
      <c r="B25" s="130" t="s">
        <v>40</v>
      </c>
      <c r="C25" s="131">
        <v>1</v>
      </c>
    </row>
    <row r="26" spans="1:3" x14ac:dyDescent="0.2">
      <c r="A26" s="15" t="s">
        <v>75</v>
      </c>
      <c r="B26" s="132" t="s">
        <v>53</v>
      </c>
      <c r="C26" s="131">
        <v>1</v>
      </c>
    </row>
    <row r="27" spans="1:3" x14ac:dyDescent="0.2">
      <c r="A27" s="15" t="s">
        <v>75</v>
      </c>
      <c r="B27" s="132" t="s">
        <v>43</v>
      </c>
      <c r="C27" s="131">
        <v>1</v>
      </c>
    </row>
    <row r="28" spans="1:3" x14ac:dyDescent="0.2">
      <c r="A28" s="15" t="s">
        <v>75</v>
      </c>
      <c r="B28" s="133" t="s">
        <v>54</v>
      </c>
      <c r="C28" s="134">
        <v>1</v>
      </c>
    </row>
    <row r="29" spans="1:3" x14ac:dyDescent="0.2">
      <c r="A29" s="175" t="s">
        <v>66</v>
      </c>
      <c r="B29" s="176"/>
      <c r="C29" s="21">
        <f>SUM(C22:C28)</f>
        <v>7</v>
      </c>
    </row>
    <row r="30" spans="1:3" x14ac:dyDescent="0.2">
      <c r="A30" s="15" t="s">
        <v>76</v>
      </c>
      <c r="B30" s="128" t="s">
        <v>44</v>
      </c>
      <c r="C30" s="129">
        <v>1</v>
      </c>
    </row>
    <row r="31" spans="1:3" x14ac:dyDescent="0.2">
      <c r="A31" s="15" t="s">
        <v>76</v>
      </c>
      <c r="B31" s="130" t="s">
        <v>52</v>
      </c>
      <c r="C31" s="131">
        <v>1</v>
      </c>
    </row>
    <row r="32" spans="1:3" x14ac:dyDescent="0.2">
      <c r="A32" s="15" t="s">
        <v>76</v>
      </c>
      <c r="B32" s="130" t="s">
        <v>50</v>
      </c>
      <c r="C32" s="131">
        <v>1</v>
      </c>
    </row>
    <row r="33" spans="1:3" x14ac:dyDescent="0.2">
      <c r="A33" s="15" t="s">
        <v>76</v>
      </c>
      <c r="B33" s="130" t="s">
        <v>40</v>
      </c>
      <c r="C33" s="131">
        <v>1</v>
      </c>
    </row>
    <row r="34" spans="1:3" x14ac:dyDescent="0.2">
      <c r="A34" s="15" t="s">
        <v>76</v>
      </c>
      <c r="B34" s="132" t="s">
        <v>53</v>
      </c>
      <c r="C34" s="131">
        <v>1</v>
      </c>
    </row>
    <row r="35" spans="1:3" x14ac:dyDescent="0.2">
      <c r="A35" s="15" t="s">
        <v>76</v>
      </c>
      <c r="B35" s="132" t="s">
        <v>43</v>
      </c>
      <c r="C35" s="131">
        <v>1</v>
      </c>
    </row>
    <row r="36" spans="1:3" x14ac:dyDescent="0.2">
      <c r="A36" s="15" t="s">
        <v>76</v>
      </c>
      <c r="B36" s="13" t="s">
        <v>72</v>
      </c>
      <c r="C36" s="45">
        <v>1</v>
      </c>
    </row>
    <row r="37" spans="1:3" x14ac:dyDescent="0.2">
      <c r="A37" s="15" t="s">
        <v>76</v>
      </c>
      <c r="B37" s="133" t="s">
        <v>54</v>
      </c>
      <c r="C37" s="134">
        <v>1</v>
      </c>
    </row>
    <row r="38" spans="1:3" x14ac:dyDescent="0.2">
      <c r="A38" s="175" t="s">
        <v>66</v>
      </c>
      <c r="B38" s="176"/>
      <c r="C38" s="21">
        <f>SUM(C30:C37)</f>
        <v>8</v>
      </c>
    </row>
    <row r="39" spans="1:3" x14ac:dyDescent="0.2">
      <c r="A39" s="16"/>
      <c r="B39" s="14"/>
      <c r="C39" s="21"/>
    </row>
    <row r="40" spans="1:3" x14ac:dyDescent="0.2">
      <c r="A40" s="15" t="s">
        <v>57</v>
      </c>
      <c r="B40" s="12" t="s">
        <v>44</v>
      </c>
      <c r="C40" s="45">
        <v>1</v>
      </c>
    </row>
    <row r="41" spans="1:3" x14ac:dyDescent="0.2">
      <c r="A41" s="15" t="s">
        <v>57</v>
      </c>
      <c r="B41" s="12" t="s">
        <v>52</v>
      </c>
      <c r="C41" s="45">
        <v>1</v>
      </c>
    </row>
    <row r="42" spans="1:3" x14ac:dyDescent="0.2">
      <c r="A42" s="15" t="s">
        <v>57</v>
      </c>
      <c r="B42" s="12" t="s">
        <v>50</v>
      </c>
      <c r="C42" s="45">
        <v>1</v>
      </c>
    </row>
    <row r="43" spans="1:3" x14ac:dyDescent="0.2">
      <c r="A43" s="15" t="s">
        <v>57</v>
      </c>
      <c r="B43" s="12" t="s">
        <v>40</v>
      </c>
      <c r="C43" s="45">
        <v>1</v>
      </c>
    </row>
    <row r="44" spans="1:3" x14ac:dyDescent="0.2">
      <c r="A44" s="15" t="s">
        <v>57</v>
      </c>
      <c r="B44" s="13" t="s">
        <v>53</v>
      </c>
      <c r="C44" s="45">
        <v>1</v>
      </c>
    </row>
    <row r="45" spans="1:3" x14ac:dyDescent="0.2">
      <c r="A45" s="15" t="s">
        <v>57</v>
      </c>
      <c r="B45" s="13" t="s">
        <v>43</v>
      </c>
      <c r="C45" s="45">
        <v>1</v>
      </c>
    </row>
    <row r="46" spans="1:3" x14ac:dyDescent="0.2">
      <c r="A46" s="15" t="s">
        <v>57</v>
      </c>
      <c r="B46" s="60" t="s">
        <v>54</v>
      </c>
      <c r="C46" s="46">
        <v>1</v>
      </c>
    </row>
    <row r="47" spans="1:3" x14ac:dyDescent="0.2">
      <c r="A47" s="175" t="s">
        <v>66</v>
      </c>
      <c r="B47" s="176"/>
      <c r="C47" s="21">
        <f>SUM(C40:C46)</f>
        <v>7</v>
      </c>
    </row>
    <row r="48" spans="1:3" x14ac:dyDescent="0.2">
      <c r="A48" s="124" t="s">
        <v>87</v>
      </c>
      <c r="B48" s="12" t="s">
        <v>44</v>
      </c>
      <c r="C48" s="45">
        <v>1</v>
      </c>
    </row>
    <row r="49" spans="1:3" x14ac:dyDescent="0.2">
      <c r="A49" s="124" t="s">
        <v>87</v>
      </c>
      <c r="B49" s="12" t="s">
        <v>52</v>
      </c>
      <c r="C49" s="45">
        <v>1</v>
      </c>
    </row>
    <row r="50" spans="1:3" x14ac:dyDescent="0.2">
      <c r="A50" s="124" t="s">
        <v>87</v>
      </c>
      <c r="B50" s="12" t="s">
        <v>50</v>
      </c>
      <c r="C50" s="45">
        <v>1</v>
      </c>
    </row>
    <row r="51" spans="1:3" x14ac:dyDescent="0.2">
      <c r="A51" s="124" t="s">
        <v>87</v>
      </c>
      <c r="B51" s="12" t="s">
        <v>40</v>
      </c>
      <c r="C51" s="45">
        <v>1</v>
      </c>
    </row>
    <row r="52" spans="1:3" x14ac:dyDescent="0.2">
      <c r="A52" s="124" t="s">
        <v>87</v>
      </c>
      <c r="B52" s="13" t="s">
        <v>53</v>
      </c>
      <c r="C52" s="45">
        <v>1</v>
      </c>
    </row>
    <row r="53" spans="1:3" x14ac:dyDescent="0.2">
      <c r="A53" s="124" t="s">
        <v>87</v>
      </c>
      <c r="B53" s="13" t="s">
        <v>43</v>
      </c>
      <c r="C53" s="45">
        <v>1</v>
      </c>
    </row>
    <row r="54" spans="1:3" x14ac:dyDescent="0.2">
      <c r="A54" s="124" t="s">
        <v>87</v>
      </c>
      <c r="B54" s="13" t="s">
        <v>72</v>
      </c>
      <c r="C54" s="45">
        <v>1</v>
      </c>
    </row>
    <row r="55" spans="1:3" x14ac:dyDescent="0.2">
      <c r="A55" s="124" t="s">
        <v>87</v>
      </c>
      <c r="B55" s="60" t="s">
        <v>54</v>
      </c>
      <c r="C55" s="46">
        <v>1</v>
      </c>
    </row>
    <row r="56" spans="1:3" x14ac:dyDescent="0.2">
      <c r="A56" s="175" t="s">
        <v>66</v>
      </c>
      <c r="B56" s="176"/>
      <c r="C56" s="21">
        <f>SUM(C48:C55)</f>
        <v>8</v>
      </c>
    </row>
    <row r="57" spans="1:3" x14ac:dyDescent="0.2">
      <c r="A57" s="16"/>
      <c r="B57" s="14"/>
      <c r="C57" s="21"/>
    </row>
    <row r="58" spans="1:3" x14ac:dyDescent="0.2">
      <c r="A58" s="15" t="s">
        <v>58</v>
      </c>
      <c r="B58" s="12" t="s">
        <v>44</v>
      </c>
      <c r="C58" s="45">
        <v>1</v>
      </c>
    </row>
    <row r="59" spans="1:3" x14ac:dyDescent="0.2">
      <c r="A59" s="15" t="s">
        <v>58</v>
      </c>
      <c r="B59" s="12" t="s">
        <v>52</v>
      </c>
      <c r="C59" s="45">
        <v>1</v>
      </c>
    </row>
    <row r="60" spans="1:3" x14ac:dyDescent="0.2">
      <c r="A60" s="15" t="s">
        <v>58</v>
      </c>
      <c r="B60" s="12" t="s">
        <v>50</v>
      </c>
      <c r="C60" s="45">
        <v>1</v>
      </c>
    </row>
    <row r="61" spans="1:3" x14ac:dyDescent="0.2">
      <c r="A61" s="15" t="s">
        <v>58</v>
      </c>
      <c r="B61" s="12" t="s">
        <v>40</v>
      </c>
      <c r="C61" s="45">
        <v>1</v>
      </c>
    </row>
    <row r="62" spans="1:3" x14ac:dyDescent="0.2">
      <c r="A62" s="15" t="s">
        <v>58</v>
      </c>
      <c r="B62" s="13" t="s">
        <v>53</v>
      </c>
      <c r="C62" s="45">
        <v>1</v>
      </c>
    </row>
    <row r="63" spans="1:3" x14ac:dyDescent="0.2">
      <c r="A63" s="15" t="s">
        <v>58</v>
      </c>
      <c r="B63" s="13" t="s">
        <v>43</v>
      </c>
      <c r="C63" s="45">
        <v>1</v>
      </c>
    </row>
    <row r="64" spans="1:3" x14ac:dyDescent="0.2">
      <c r="A64" s="15" t="s">
        <v>58</v>
      </c>
      <c r="B64" s="60" t="s">
        <v>54</v>
      </c>
      <c r="C64" s="46">
        <v>1</v>
      </c>
    </row>
    <row r="65" spans="1:3" x14ac:dyDescent="0.2">
      <c r="A65" s="175" t="s">
        <v>66</v>
      </c>
      <c r="B65" s="176"/>
      <c r="C65" s="21">
        <f>SUM(C58:C64)</f>
        <v>7</v>
      </c>
    </row>
    <row r="66" spans="1:3" x14ac:dyDescent="0.2">
      <c r="A66" s="124" t="s">
        <v>88</v>
      </c>
      <c r="B66" s="12" t="s">
        <v>44</v>
      </c>
      <c r="C66" s="45">
        <v>1</v>
      </c>
    </row>
    <row r="67" spans="1:3" x14ac:dyDescent="0.2">
      <c r="A67" s="124" t="s">
        <v>88</v>
      </c>
      <c r="B67" s="12" t="s">
        <v>52</v>
      </c>
      <c r="C67" s="45">
        <v>1</v>
      </c>
    </row>
    <row r="68" spans="1:3" x14ac:dyDescent="0.2">
      <c r="A68" s="124" t="s">
        <v>88</v>
      </c>
      <c r="B68" s="12" t="s">
        <v>50</v>
      </c>
      <c r="C68" s="45">
        <v>1</v>
      </c>
    </row>
    <row r="69" spans="1:3" x14ac:dyDescent="0.2">
      <c r="A69" s="124" t="s">
        <v>88</v>
      </c>
      <c r="B69" s="12" t="s">
        <v>40</v>
      </c>
      <c r="C69" s="45">
        <v>1</v>
      </c>
    </row>
    <row r="70" spans="1:3" x14ac:dyDescent="0.2">
      <c r="A70" s="124" t="s">
        <v>88</v>
      </c>
      <c r="B70" s="13" t="s">
        <v>53</v>
      </c>
      <c r="C70" s="45">
        <v>1</v>
      </c>
    </row>
    <row r="71" spans="1:3" x14ac:dyDescent="0.2">
      <c r="A71" s="124" t="s">
        <v>88</v>
      </c>
      <c r="B71" s="13" t="s">
        <v>43</v>
      </c>
      <c r="C71" s="45">
        <v>1</v>
      </c>
    </row>
    <row r="72" spans="1:3" x14ac:dyDescent="0.2">
      <c r="A72" s="124" t="s">
        <v>88</v>
      </c>
      <c r="B72" s="13" t="s">
        <v>72</v>
      </c>
      <c r="C72" s="45">
        <v>1</v>
      </c>
    </row>
    <row r="73" spans="1:3" x14ac:dyDescent="0.2">
      <c r="A73" s="124" t="s">
        <v>88</v>
      </c>
      <c r="B73" s="60" t="s">
        <v>54</v>
      </c>
      <c r="C73" s="46">
        <v>1</v>
      </c>
    </row>
    <row r="74" spans="1:3" ht="13.5" thickBot="1" x14ac:dyDescent="0.25">
      <c r="A74" s="175" t="s">
        <v>66</v>
      </c>
      <c r="B74" s="176"/>
      <c r="C74" s="21">
        <f>SUM(C66:C73)</f>
        <v>8</v>
      </c>
    </row>
    <row r="75" spans="1:3" ht="13.5" thickBot="1" x14ac:dyDescent="0.25">
      <c r="A75" s="177"/>
      <c r="B75" s="178"/>
      <c r="C75" s="20"/>
    </row>
  </sheetData>
  <mergeCells count="9">
    <mergeCell ref="A74:B74"/>
    <mergeCell ref="A75:B75"/>
    <mergeCell ref="A12:B12"/>
    <mergeCell ref="A29:B29"/>
    <mergeCell ref="A47:B47"/>
    <mergeCell ref="A65:B65"/>
    <mergeCell ref="A20:B20"/>
    <mergeCell ref="A38:B38"/>
    <mergeCell ref="A56:B56"/>
  </mergeCells>
  <phoneticPr fontId="13" type="noConversion"/>
  <printOptions horizontalCentered="1"/>
  <pageMargins left="0.74803149606299213" right="0.74803149606299213" top="0.78740157480314965" bottom="0.98425196850393704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workbookViewId="0">
      <selection activeCell="B8" sqref="B8"/>
    </sheetView>
  </sheetViews>
  <sheetFormatPr baseColWidth="10" defaultRowHeight="12.75" x14ac:dyDescent="0.2"/>
  <cols>
    <col min="1" max="1" width="30" customWidth="1"/>
    <col min="2" max="2" width="32.5703125" customWidth="1"/>
    <col min="3" max="3" width="14.42578125" customWidth="1"/>
    <col min="4" max="4" width="17.140625" customWidth="1"/>
    <col min="5" max="5" width="14.42578125" customWidth="1"/>
    <col min="6" max="6" width="14.140625" customWidth="1"/>
    <col min="7" max="7" width="13" customWidth="1"/>
    <col min="8" max="8" width="14.140625" customWidth="1"/>
  </cols>
  <sheetData>
    <row r="1" spans="1:9" ht="18" x14ac:dyDescent="0.25">
      <c r="B1" s="4" t="s">
        <v>47</v>
      </c>
    </row>
    <row r="2" spans="1:9" ht="13.5" thickBot="1" x14ac:dyDescent="0.25"/>
    <row r="3" spans="1:9" ht="31.5" x14ac:dyDescent="0.2">
      <c r="A3" s="185" t="s">
        <v>45</v>
      </c>
      <c r="B3" s="181" t="s">
        <v>41</v>
      </c>
      <c r="C3" s="183" t="s">
        <v>84</v>
      </c>
      <c r="D3" s="150" t="s">
        <v>17</v>
      </c>
      <c r="E3" s="179" t="s">
        <v>20</v>
      </c>
      <c r="F3" s="150" t="s">
        <v>18</v>
      </c>
      <c r="G3" s="179" t="s">
        <v>21</v>
      </c>
      <c r="H3" s="150" t="s">
        <v>19</v>
      </c>
      <c r="I3" s="151" t="s">
        <v>85</v>
      </c>
    </row>
    <row r="4" spans="1:9" ht="13.5" thickBot="1" x14ac:dyDescent="0.25">
      <c r="A4" s="186"/>
      <c r="B4" s="182"/>
      <c r="C4" s="184"/>
      <c r="D4" s="95">
        <v>0.01</v>
      </c>
      <c r="E4" s="180"/>
      <c r="F4" s="95">
        <v>0.01</v>
      </c>
      <c r="G4" s="180"/>
      <c r="H4" s="95">
        <v>0.01</v>
      </c>
      <c r="I4" s="152"/>
    </row>
    <row r="5" spans="1:9" x14ac:dyDescent="0.2">
      <c r="A5" s="121" t="s">
        <v>73</v>
      </c>
      <c r="B5" s="98" t="s">
        <v>24</v>
      </c>
      <c r="C5" s="61">
        <f>+'RR HH'!F8</f>
        <v>2.02</v>
      </c>
      <c r="D5" s="61">
        <f t="shared" ref="D5:D12" si="0">D$4*C5</f>
        <v>2.0199999999999999E-2</v>
      </c>
      <c r="E5" s="61">
        <f>+D5+C5</f>
        <v>2.0402</v>
      </c>
      <c r="F5" s="61">
        <f t="shared" ref="F5:F12" si="1">+F$4*E5</f>
        <v>2.0402E-2</v>
      </c>
      <c r="G5" s="61">
        <f>+F5+E5</f>
        <v>2.0606019999999998</v>
      </c>
      <c r="H5" s="61">
        <f t="shared" ref="H5:H12" si="2">+H$4*G5</f>
        <v>2.0606019999999999E-2</v>
      </c>
      <c r="I5" s="62">
        <f>+H5+G5</f>
        <v>2.0812080199999996</v>
      </c>
    </row>
    <row r="6" spans="1:9" x14ac:dyDescent="0.2">
      <c r="A6" s="122" t="s">
        <v>74</v>
      </c>
      <c r="B6" s="111" t="s">
        <v>24</v>
      </c>
      <c r="C6" s="112">
        <f>+'RR HH'!F11</f>
        <v>2.02</v>
      </c>
      <c r="D6" s="112">
        <f t="shared" si="0"/>
        <v>2.0199999999999999E-2</v>
      </c>
      <c r="E6" s="112">
        <f t="shared" ref="E6:E12" si="3">+D6+C6</f>
        <v>2.0402</v>
      </c>
      <c r="F6" s="112">
        <f t="shared" si="1"/>
        <v>2.0402E-2</v>
      </c>
      <c r="G6" s="112">
        <f t="shared" ref="G6:G12" si="4">+F6+E6</f>
        <v>2.0606019999999998</v>
      </c>
      <c r="H6" s="112">
        <f t="shared" si="2"/>
        <v>2.0606019999999999E-2</v>
      </c>
      <c r="I6" s="113">
        <f t="shared" ref="I6:I12" si="5">+H6+G6</f>
        <v>2.0812080199999996</v>
      </c>
    </row>
    <row r="7" spans="1:9" x14ac:dyDescent="0.2">
      <c r="A7" s="123" t="s">
        <v>75</v>
      </c>
      <c r="B7" s="96" t="s">
        <v>24</v>
      </c>
      <c r="C7" s="97">
        <f>+'RR HH'!F14</f>
        <v>2.02</v>
      </c>
      <c r="D7" s="97">
        <f t="shared" si="0"/>
        <v>2.0199999999999999E-2</v>
      </c>
      <c r="E7" s="97">
        <f t="shared" si="3"/>
        <v>2.0402</v>
      </c>
      <c r="F7" s="97">
        <f t="shared" si="1"/>
        <v>2.0402E-2</v>
      </c>
      <c r="G7" s="97">
        <f t="shared" si="4"/>
        <v>2.0606019999999998</v>
      </c>
      <c r="H7" s="97">
        <f t="shared" si="2"/>
        <v>2.0606019999999999E-2</v>
      </c>
      <c r="I7" s="99">
        <f t="shared" si="5"/>
        <v>2.0812080199999996</v>
      </c>
    </row>
    <row r="8" spans="1:9" x14ac:dyDescent="0.2">
      <c r="A8" s="123" t="s">
        <v>76</v>
      </c>
      <c r="B8" s="96" t="s">
        <v>24</v>
      </c>
      <c r="C8" s="97">
        <f>+'RR HH'!F17</f>
        <v>2.02</v>
      </c>
      <c r="D8" s="97">
        <f t="shared" si="0"/>
        <v>2.0199999999999999E-2</v>
      </c>
      <c r="E8" s="97">
        <f t="shared" si="3"/>
        <v>2.0402</v>
      </c>
      <c r="F8" s="97">
        <f t="shared" si="1"/>
        <v>2.0402E-2</v>
      </c>
      <c r="G8" s="97">
        <f t="shared" si="4"/>
        <v>2.0606019999999998</v>
      </c>
      <c r="H8" s="97">
        <f t="shared" si="2"/>
        <v>2.0606019999999999E-2</v>
      </c>
      <c r="I8" s="99">
        <f t="shared" si="5"/>
        <v>2.0812080199999996</v>
      </c>
    </row>
    <row r="9" spans="1:9" x14ac:dyDescent="0.2">
      <c r="A9" s="123" t="s">
        <v>57</v>
      </c>
      <c r="B9" s="96" t="s">
        <v>24</v>
      </c>
      <c r="C9" s="97">
        <f>+'RR HH'!F20</f>
        <v>2.02</v>
      </c>
      <c r="D9" s="97">
        <f t="shared" si="0"/>
        <v>2.0199999999999999E-2</v>
      </c>
      <c r="E9" s="97">
        <f t="shared" si="3"/>
        <v>2.0402</v>
      </c>
      <c r="F9" s="97">
        <f t="shared" si="1"/>
        <v>2.0402E-2</v>
      </c>
      <c r="G9" s="97">
        <f t="shared" si="4"/>
        <v>2.0606019999999998</v>
      </c>
      <c r="H9" s="97">
        <f t="shared" si="2"/>
        <v>2.0606019999999999E-2</v>
      </c>
      <c r="I9" s="99">
        <f t="shared" si="5"/>
        <v>2.0812080199999996</v>
      </c>
    </row>
    <row r="10" spans="1:9" x14ac:dyDescent="0.2">
      <c r="A10" s="123" t="s">
        <v>87</v>
      </c>
      <c r="B10" s="96" t="s">
        <v>24</v>
      </c>
      <c r="C10" s="97">
        <f>+'RR HH'!F23</f>
        <v>2.02</v>
      </c>
      <c r="D10" s="97">
        <f t="shared" si="0"/>
        <v>2.0199999999999999E-2</v>
      </c>
      <c r="E10" s="97">
        <f t="shared" si="3"/>
        <v>2.0402</v>
      </c>
      <c r="F10" s="97">
        <f t="shared" si="1"/>
        <v>2.0402E-2</v>
      </c>
      <c r="G10" s="97">
        <f t="shared" si="4"/>
        <v>2.0606019999999998</v>
      </c>
      <c r="H10" s="97">
        <f t="shared" si="2"/>
        <v>2.0606019999999999E-2</v>
      </c>
      <c r="I10" s="99">
        <f t="shared" si="5"/>
        <v>2.0812080199999996</v>
      </c>
    </row>
    <row r="11" spans="1:9" x14ac:dyDescent="0.2">
      <c r="A11" s="123" t="s">
        <v>58</v>
      </c>
      <c r="B11" s="96" t="s">
        <v>24</v>
      </c>
      <c r="C11" s="97">
        <f>+'RR HH'!F26</f>
        <v>2.02</v>
      </c>
      <c r="D11" s="97">
        <f t="shared" si="0"/>
        <v>2.0199999999999999E-2</v>
      </c>
      <c r="E11" s="97">
        <f t="shared" si="3"/>
        <v>2.0402</v>
      </c>
      <c r="F11" s="97">
        <f t="shared" si="1"/>
        <v>2.0402E-2</v>
      </c>
      <c r="G11" s="97">
        <f t="shared" si="4"/>
        <v>2.0606019999999998</v>
      </c>
      <c r="H11" s="97">
        <f t="shared" si="2"/>
        <v>2.0606019999999999E-2</v>
      </c>
      <c r="I11" s="99">
        <f t="shared" si="5"/>
        <v>2.0812080199999996</v>
      </c>
    </row>
    <row r="12" spans="1:9" ht="13.5" thickBot="1" x14ac:dyDescent="0.25">
      <c r="A12" s="125" t="s">
        <v>88</v>
      </c>
      <c r="B12" s="100" t="s">
        <v>24</v>
      </c>
      <c r="C12" s="126">
        <f>+'RR HH'!F29</f>
        <v>2.02</v>
      </c>
      <c r="D12" s="126">
        <f t="shared" si="0"/>
        <v>2.0199999999999999E-2</v>
      </c>
      <c r="E12" s="126">
        <f t="shared" si="3"/>
        <v>2.0402</v>
      </c>
      <c r="F12" s="126">
        <f t="shared" si="1"/>
        <v>2.0402E-2</v>
      </c>
      <c r="G12" s="126">
        <f t="shared" si="4"/>
        <v>2.0606019999999998</v>
      </c>
      <c r="H12" s="126">
        <f t="shared" si="2"/>
        <v>2.0606019999999999E-2</v>
      </c>
      <c r="I12" s="127">
        <f t="shared" si="5"/>
        <v>2.0812080199999996</v>
      </c>
    </row>
    <row r="13" spans="1:9" ht="13.5" thickBot="1" x14ac:dyDescent="0.25"/>
    <row r="14" spans="1:9" ht="31.5" x14ac:dyDescent="0.2">
      <c r="A14" s="185" t="s">
        <v>45</v>
      </c>
      <c r="B14" s="181" t="s">
        <v>41</v>
      </c>
      <c r="C14" s="183" t="s">
        <v>84</v>
      </c>
      <c r="D14" s="150" t="s">
        <v>17</v>
      </c>
      <c r="E14" s="179" t="s">
        <v>20</v>
      </c>
      <c r="F14" s="150" t="s">
        <v>18</v>
      </c>
      <c r="G14" s="179" t="s">
        <v>21</v>
      </c>
      <c r="H14" s="150" t="s">
        <v>19</v>
      </c>
      <c r="I14" s="151" t="s">
        <v>85</v>
      </c>
    </row>
    <row r="15" spans="1:9" ht="13.5" thickBot="1" x14ac:dyDescent="0.25">
      <c r="A15" s="186"/>
      <c r="B15" s="182"/>
      <c r="C15" s="184"/>
      <c r="D15" s="95">
        <v>0.01</v>
      </c>
      <c r="E15" s="180"/>
      <c r="F15" s="95">
        <v>0.01</v>
      </c>
      <c r="G15" s="180"/>
      <c r="H15" s="95">
        <v>0.01</v>
      </c>
      <c r="I15" s="152"/>
    </row>
    <row r="16" spans="1:9" ht="22.5" x14ac:dyDescent="0.2">
      <c r="A16" s="121" t="s">
        <v>73</v>
      </c>
      <c r="B16" s="117" t="s">
        <v>42</v>
      </c>
      <c r="C16" s="61">
        <f>+'INSTR-HERR'!P29</f>
        <v>1.4291666666666663</v>
      </c>
      <c r="D16" s="61">
        <f t="shared" ref="D16:D23" si="6">D$15*C16</f>
        <v>1.4291666666666663E-2</v>
      </c>
      <c r="E16" s="61">
        <f>+D16+C16</f>
        <v>1.4434583333333328</v>
      </c>
      <c r="F16" s="61">
        <f t="shared" ref="F16:F23" si="7">F$15*E16</f>
        <v>1.4434583333333329E-2</v>
      </c>
      <c r="G16" s="61">
        <f>+F16+E16</f>
        <v>1.4578929166666661</v>
      </c>
      <c r="H16" s="61">
        <f t="shared" ref="H16:H23" si="8">+H$15*G16</f>
        <v>1.4578929166666661E-2</v>
      </c>
      <c r="I16" s="62">
        <f>+H16+G16</f>
        <v>1.4724718458333328</v>
      </c>
    </row>
    <row r="17" spans="1:9" ht="22.5" x14ac:dyDescent="0.2">
      <c r="A17" s="122" t="s">
        <v>74</v>
      </c>
      <c r="B17" s="118" t="s">
        <v>42</v>
      </c>
      <c r="C17" s="112">
        <f>+'INSTR-HERR'!Q29</f>
        <v>1.4569444444444442</v>
      </c>
      <c r="D17" s="112">
        <f t="shared" si="6"/>
        <v>1.4569444444444442E-2</v>
      </c>
      <c r="E17" s="112">
        <f t="shared" ref="E17:E23" si="9">+D17+C17</f>
        <v>1.4715138888888886</v>
      </c>
      <c r="F17" s="112">
        <f t="shared" si="7"/>
        <v>1.4715138888888885E-2</v>
      </c>
      <c r="G17" s="112">
        <f t="shared" ref="G17:G23" si="10">+F17+E17</f>
        <v>1.4862290277777774</v>
      </c>
      <c r="H17" s="112">
        <f t="shared" si="8"/>
        <v>1.4862290277777775E-2</v>
      </c>
      <c r="I17" s="113">
        <f t="shared" ref="I17:I23" si="11">+H17+G17</f>
        <v>1.5010913180555552</v>
      </c>
    </row>
    <row r="18" spans="1:9" ht="22.5" x14ac:dyDescent="0.2">
      <c r="A18" s="123" t="s">
        <v>75</v>
      </c>
      <c r="B18" s="119" t="s">
        <v>42</v>
      </c>
      <c r="C18" s="97">
        <f>+'INSTR-HERR'!R29</f>
        <v>1.4013888888888886</v>
      </c>
      <c r="D18" s="97">
        <f t="shared" si="6"/>
        <v>1.4013888888888886E-2</v>
      </c>
      <c r="E18" s="97">
        <f t="shared" si="9"/>
        <v>1.4154027777777776</v>
      </c>
      <c r="F18" s="97">
        <f t="shared" si="7"/>
        <v>1.4154027777777776E-2</v>
      </c>
      <c r="G18" s="97">
        <f t="shared" si="10"/>
        <v>1.4295568055555554</v>
      </c>
      <c r="H18" s="97">
        <f t="shared" si="8"/>
        <v>1.4295568055555555E-2</v>
      </c>
      <c r="I18" s="99">
        <f t="shared" si="11"/>
        <v>1.4438523736111111</v>
      </c>
    </row>
    <row r="19" spans="1:9" ht="22.5" x14ac:dyDescent="0.2">
      <c r="A19" s="123" t="s">
        <v>76</v>
      </c>
      <c r="B19" s="119" t="s">
        <v>42</v>
      </c>
      <c r="C19" s="97">
        <f>+'INSTR-HERR'!S29</f>
        <v>1.3736111111111109</v>
      </c>
      <c r="D19" s="97">
        <f t="shared" si="6"/>
        <v>1.3736111111111109E-2</v>
      </c>
      <c r="E19" s="97">
        <f t="shared" si="9"/>
        <v>1.3873472222222221</v>
      </c>
      <c r="F19" s="97">
        <f t="shared" si="7"/>
        <v>1.3873472222222221E-2</v>
      </c>
      <c r="G19" s="97">
        <f t="shared" si="10"/>
        <v>1.4012206944444443</v>
      </c>
      <c r="H19" s="97">
        <f t="shared" si="8"/>
        <v>1.4012206944444444E-2</v>
      </c>
      <c r="I19" s="99">
        <f t="shared" si="11"/>
        <v>1.4152329013888887</v>
      </c>
    </row>
    <row r="20" spans="1:9" ht="22.5" x14ac:dyDescent="0.2">
      <c r="A20" s="123" t="s">
        <v>57</v>
      </c>
      <c r="B20" s="119" t="s">
        <v>42</v>
      </c>
      <c r="C20" s="97">
        <f>+'INSTR-HERR'!T29</f>
        <v>1.4291666666666663</v>
      </c>
      <c r="D20" s="97">
        <f t="shared" si="6"/>
        <v>1.4291666666666663E-2</v>
      </c>
      <c r="E20" s="97">
        <f t="shared" si="9"/>
        <v>1.4434583333333328</v>
      </c>
      <c r="F20" s="97">
        <f t="shared" si="7"/>
        <v>1.4434583333333329E-2</v>
      </c>
      <c r="G20" s="97">
        <f t="shared" si="10"/>
        <v>1.4578929166666661</v>
      </c>
      <c r="H20" s="97">
        <f t="shared" si="8"/>
        <v>1.4578929166666661E-2</v>
      </c>
      <c r="I20" s="99">
        <f t="shared" si="11"/>
        <v>1.4724718458333328</v>
      </c>
    </row>
    <row r="21" spans="1:9" ht="22.5" x14ac:dyDescent="0.2">
      <c r="A21" s="123" t="s">
        <v>87</v>
      </c>
      <c r="B21" s="119" t="s">
        <v>42</v>
      </c>
      <c r="C21" s="97">
        <f>+'INSTR-HERR'!U29</f>
        <v>1.4013888888888886</v>
      </c>
      <c r="D21" s="97">
        <f t="shared" si="6"/>
        <v>1.4013888888888886E-2</v>
      </c>
      <c r="E21" s="97">
        <f t="shared" si="9"/>
        <v>1.4154027777777776</v>
      </c>
      <c r="F21" s="97">
        <f t="shared" si="7"/>
        <v>1.4154027777777776E-2</v>
      </c>
      <c r="G21" s="97">
        <f t="shared" si="10"/>
        <v>1.4295568055555554</v>
      </c>
      <c r="H21" s="97">
        <f t="shared" si="8"/>
        <v>1.4295568055555555E-2</v>
      </c>
      <c r="I21" s="99">
        <f t="shared" si="11"/>
        <v>1.4438523736111111</v>
      </c>
    </row>
    <row r="22" spans="1:9" ht="22.5" x14ac:dyDescent="0.2">
      <c r="A22" s="123" t="s">
        <v>58</v>
      </c>
      <c r="B22" s="119" t="s">
        <v>42</v>
      </c>
      <c r="C22" s="97">
        <f>+'INSTR-HERR'!V29</f>
        <v>1.4013888888888886</v>
      </c>
      <c r="D22" s="97">
        <f t="shared" si="6"/>
        <v>1.4013888888888886E-2</v>
      </c>
      <c r="E22" s="97">
        <f t="shared" si="9"/>
        <v>1.4154027777777776</v>
      </c>
      <c r="F22" s="97">
        <f t="shared" si="7"/>
        <v>1.4154027777777776E-2</v>
      </c>
      <c r="G22" s="97">
        <f t="shared" si="10"/>
        <v>1.4295568055555554</v>
      </c>
      <c r="H22" s="97">
        <f t="shared" si="8"/>
        <v>1.4295568055555555E-2</v>
      </c>
      <c r="I22" s="99">
        <f t="shared" si="11"/>
        <v>1.4438523736111111</v>
      </c>
    </row>
    <row r="23" spans="1:9" ht="23.25" thickBot="1" x14ac:dyDescent="0.25">
      <c r="A23" s="125" t="s">
        <v>88</v>
      </c>
      <c r="B23" s="120" t="s">
        <v>42</v>
      </c>
      <c r="C23" s="126">
        <f>+'INSTR-HERR'!W29</f>
        <v>1.3736111111111109</v>
      </c>
      <c r="D23" s="126">
        <f t="shared" si="6"/>
        <v>1.3736111111111109E-2</v>
      </c>
      <c r="E23" s="126">
        <f t="shared" si="9"/>
        <v>1.3873472222222221</v>
      </c>
      <c r="F23" s="126">
        <f t="shared" si="7"/>
        <v>1.3873472222222221E-2</v>
      </c>
      <c r="G23" s="126">
        <f t="shared" si="10"/>
        <v>1.4012206944444443</v>
      </c>
      <c r="H23" s="126">
        <f t="shared" si="8"/>
        <v>1.4012206944444444E-2</v>
      </c>
      <c r="I23" s="127">
        <f t="shared" si="11"/>
        <v>1.4152329013888887</v>
      </c>
    </row>
    <row r="24" spans="1:9" ht="13.5" thickBot="1" x14ac:dyDescent="0.25"/>
    <row r="25" spans="1:9" ht="31.5" x14ac:dyDescent="0.2">
      <c r="A25" s="185" t="s">
        <v>45</v>
      </c>
      <c r="B25" s="181" t="s">
        <v>41</v>
      </c>
      <c r="C25" s="183" t="s">
        <v>84</v>
      </c>
      <c r="D25" s="150" t="s">
        <v>17</v>
      </c>
      <c r="E25" s="179" t="s">
        <v>20</v>
      </c>
      <c r="F25" s="150" t="s">
        <v>18</v>
      </c>
      <c r="G25" s="179" t="s">
        <v>21</v>
      </c>
      <c r="H25" s="150" t="s">
        <v>19</v>
      </c>
      <c r="I25" s="151" t="s">
        <v>85</v>
      </c>
    </row>
    <row r="26" spans="1:9" ht="13.5" thickBot="1" x14ac:dyDescent="0.25">
      <c r="A26" s="186"/>
      <c r="B26" s="182"/>
      <c r="C26" s="184"/>
      <c r="D26" s="95">
        <v>0.01</v>
      </c>
      <c r="E26" s="180"/>
      <c r="F26" s="95">
        <v>0.01</v>
      </c>
      <c r="G26" s="180"/>
      <c r="H26" s="95">
        <v>0.01</v>
      </c>
      <c r="I26" s="152"/>
    </row>
    <row r="27" spans="1:9" x14ac:dyDescent="0.2">
      <c r="A27" s="121" t="s">
        <v>73</v>
      </c>
      <c r="B27" s="98" t="s">
        <v>46</v>
      </c>
      <c r="C27" s="61">
        <f>+LOGISTICA!C12</f>
        <v>7</v>
      </c>
      <c r="D27" s="61">
        <f t="shared" ref="D27:D34" si="12">D$26*C27</f>
        <v>7.0000000000000007E-2</v>
      </c>
      <c r="E27" s="61">
        <f>D27+C27</f>
        <v>7.07</v>
      </c>
      <c r="F27" s="61">
        <f t="shared" ref="F27:F34" si="13">F$26*E27</f>
        <v>7.0699999999999999E-2</v>
      </c>
      <c r="G27" s="61">
        <f>F27+E27</f>
        <v>7.1407000000000007</v>
      </c>
      <c r="H27" s="61">
        <f t="shared" ref="H27:H34" si="14">H$26*G27</f>
        <v>7.1407000000000012E-2</v>
      </c>
      <c r="I27" s="62">
        <f>H27+G27</f>
        <v>7.2121070000000005</v>
      </c>
    </row>
    <row r="28" spans="1:9" x14ac:dyDescent="0.2">
      <c r="A28" s="122" t="s">
        <v>74</v>
      </c>
      <c r="B28" s="111" t="s">
        <v>46</v>
      </c>
      <c r="C28" s="112">
        <f>+LOGISTICA!C20</f>
        <v>7</v>
      </c>
      <c r="D28" s="112">
        <f t="shared" si="12"/>
        <v>7.0000000000000007E-2</v>
      </c>
      <c r="E28" s="112">
        <f t="shared" ref="E28:E34" si="15">D28+C28</f>
        <v>7.07</v>
      </c>
      <c r="F28" s="112">
        <f t="shared" si="13"/>
        <v>7.0699999999999999E-2</v>
      </c>
      <c r="G28" s="112">
        <f t="shared" ref="G28:G34" si="16">F28+E28</f>
        <v>7.1407000000000007</v>
      </c>
      <c r="H28" s="112">
        <f t="shared" si="14"/>
        <v>7.1407000000000012E-2</v>
      </c>
      <c r="I28" s="113">
        <f t="shared" ref="I28:I34" si="17">H28+G28</f>
        <v>7.2121070000000005</v>
      </c>
    </row>
    <row r="29" spans="1:9" x14ac:dyDescent="0.2">
      <c r="A29" s="123" t="s">
        <v>75</v>
      </c>
      <c r="B29" s="96" t="s">
        <v>46</v>
      </c>
      <c r="C29" s="97">
        <f>+LOGISTICA!C29</f>
        <v>7</v>
      </c>
      <c r="D29" s="97">
        <f t="shared" si="12"/>
        <v>7.0000000000000007E-2</v>
      </c>
      <c r="E29" s="97">
        <f t="shared" si="15"/>
        <v>7.07</v>
      </c>
      <c r="F29" s="97">
        <f t="shared" si="13"/>
        <v>7.0699999999999999E-2</v>
      </c>
      <c r="G29" s="97">
        <f t="shared" si="16"/>
        <v>7.1407000000000007</v>
      </c>
      <c r="H29" s="97">
        <f t="shared" si="14"/>
        <v>7.1407000000000012E-2</v>
      </c>
      <c r="I29" s="99">
        <f t="shared" si="17"/>
        <v>7.2121070000000005</v>
      </c>
    </row>
    <row r="30" spans="1:9" x14ac:dyDescent="0.2">
      <c r="A30" s="123" t="s">
        <v>76</v>
      </c>
      <c r="B30" s="96" t="s">
        <v>46</v>
      </c>
      <c r="C30" s="97">
        <f>+LOGISTICA!C38</f>
        <v>8</v>
      </c>
      <c r="D30" s="97">
        <f t="shared" si="12"/>
        <v>0.08</v>
      </c>
      <c r="E30" s="97">
        <f t="shared" si="15"/>
        <v>8.08</v>
      </c>
      <c r="F30" s="97">
        <f t="shared" si="13"/>
        <v>8.0799999999999997E-2</v>
      </c>
      <c r="G30" s="97">
        <f t="shared" si="16"/>
        <v>8.1608000000000001</v>
      </c>
      <c r="H30" s="97">
        <f t="shared" si="14"/>
        <v>8.1608E-2</v>
      </c>
      <c r="I30" s="99">
        <f t="shared" si="17"/>
        <v>8.2424079999999993</v>
      </c>
    </row>
    <row r="31" spans="1:9" x14ac:dyDescent="0.2">
      <c r="A31" s="123" t="s">
        <v>57</v>
      </c>
      <c r="B31" s="96" t="s">
        <v>46</v>
      </c>
      <c r="C31" s="97">
        <f>+LOGISTICA!C47</f>
        <v>7</v>
      </c>
      <c r="D31" s="97">
        <f t="shared" si="12"/>
        <v>7.0000000000000007E-2</v>
      </c>
      <c r="E31" s="97">
        <f t="shared" si="15"/>
        <v>7.07</v>
      </c>
      <c r="F31" s="97">
        <f t="shared" si="13"/>
        <v>7.0699999999999999E-2</v>
      </c>
      <c r="G31" s="97">
        <f t="shared" si="16"/>
        <v>7.1407000000000007</v>
      </c>
      <c r="H31" s="97">
        <f t="shared" si="14"/>
        <v>7.1407000000000012E-2</v>
      </c>
      <c r="I31" s="99">
        <f t="shared" si="17"/>
        <v>7.2121070000000005</v>
      </c>
    </row>
    <row r="32" spans="1:9" x14ac:dyDescent="0.2">
      <c r="A32" s="123" t="s">
        <v>87</v>
      </c>
      <c r="B32" s="96" t="s">
        <v>46</v>
      </c>
      <c r="C32" s="97">
        <f>+LOGISTICA!C56</f>
        <v>8</v>
      </c>
      <c r="D32" s="97">
        <f t="shared" si="12"/>
        <v>0.08</v>
      </c>
      <c r="E32" s="97">
        <f t="shared" si="15"/>
        <v>8.08</v>
      </c>
      <c r="F32" s="97">
        <f t="shared" si="13"/>
        <v>8.0799999999999997E-2</v>
      </c>
      <c r="G32" s="97">
        <f t="shared" si="16"/>
        <v>8.1608000000000001</v>
      </c>
      <c r="H32" s="97">
        <f t="shared" si="14"/>
        <v>8.1608E-2</v>
      </c>
      <c r="I32" s="99">
        <f t="shared" si="17"/>
        <v>8.2424079999999993</v>
      </c>
    </row>
    <row r="33" spans="1:9" x14ac:dyDescent="0.2">
      <c r="A33" s="123" t="s">
        <v>58</v>
      </c>
      <c r="B33" s="96" t="s">
        <v>46</v>
      </c>
      <c r="C33" s="97">
        <f>+LOGISTICA!C65</f>
        <v>7</v>
      </c>
      <c r="D33" s="97">
        <f t="shared" si="12"/>
        <v>7.0000000000000007E-2</v>
      </c>
      <c r="E33" s="97">
        <f t="shared" si="15"/>
        <v>7.07</v>
      </c>
      <c r="F33" s="97">
        <f t="shared" si="13"/>
        <v>7.0699999999999999E-2</v>
      </c>
      <c r="G33" s="97">
        <f t="shared" si="16"/>
        <v>7.1407000000000007</v>
      </c>
      <c r="H33" s="97">
        <f t="shared" si="14"/>
        <v>7.1407000000000012E-2</v>
      </c>
      <c r="I33" s="99">
        <f t="shared" si="17"/>
        <v>7.2121070000000005</v>
      </c>
    </row>
    <row r="34" spans="1:9" ht="13.5" thickBot="1" x14ac:dyDescent="0.25">
      <c r="A34" s="125" t="s">
        <v>88</v>
      </c>
      <c r="B34" s="100" t="s">
        <v>46</v>
      </c>
      <c r="C34" s="126">
        <f>+LOGISTICA!C74</f>
        <v>8</v>
      </c>
      <c r="D34" s="126">
        <f t="shared" si="12"/>
        <v>0.08</v>
      </c>
      <c r="E34" s="126">
        <f t="shared" si="15"/>
        <v>8.08</v>
      </c>
      <c r="F34" s="126">
        <f t="shared" si="13"/>
        <v>8.0799999999999997E-2</v>
      </c>
      <c r="G34" s="126">
        <f t="shared" si="16"/>
        <v>8.1608000000000001</v>
      </c>
      <c r="H34" s="126">
        <f t="shared" si="14"/>
        <v>8.1608E-2</v>
      </c>
      <c r="I34" s="127">
        <f t="shared" si="17"/>
        <v>8.2424079999999993</v>
      </c>
    </row>
    <row r="36" spans="1:9" x14ac:dyDescent="0.2">
      <c r="E36" s="24"/>
      <c r="F36" s="22"/>
      <c r="G36" s="24"/>
      <c r="H36" s="22"/>
    </row>
    <row r="37" spans="1:9" x14ac:dyDescent="0.2">
      <c r="E37" s="24"/>
      <c r="F37" s="23"/>
      <c r="G37" s="24"/>
      <c r="H37" s="23"/>
    </row>
    <row r="38" spans="1:9" x14ac:dyDescent="0.2">
      <c r="E38" s="24"/>
      <c r="F38" s="23"/>
      <c r="G38" s="24"/>
      <c r="H38" s="23"/>
    </row>
    <row r="39" spans="1:9" x14ac:dyDescent="0.2">
      <c r="E39" s="24"/>
      <c r="F39" s="23"/>
      <c r="G39" s="24"/>
      <c r="H39" s="23"/>
    </row>
    <row r="40" spans="1:9" x14ac:dyDescent="0.2">
      <c r="E40" s="24"/>
      <c r="F40" s="23"/>
      <c r="G40" s="24"/>
      <c r="H40" s="23"/>
    </row>
    <row r="41" spans="1:9" x14ac:dyDescent="0.2">
      <c r="E41" s="24"/>
      <c r="F41" s="23"/>
      <c r="G41" s="24"/>
      <c r="H41" s="23"/>
    </row>
    <row r="42" spans="1:9" x14ac:dyDescent="0.2">
      <c r="E42" s="24"/>
      <c r="F42" s="23"/>
      <c r="G42" s="24"/>
      <c r="H42" s="23"/>
    </row>
    <row r="43" spans="1:9" x14ac:dyDescent="0.2">
      <c r="E43" s="24"/>
      <c r="F43" s="23"/>
      <c r="G43" s="24"/>
      <c r="H43" s="23"/>
    </row>
    <row r="44" spans="1:9" x14ac:dyDescent="0.2">
      <c r="E44" s="24"/>
      <c r="F44" s="23"/>
      <c r="G44" s="24"/>
      <c r="H44" s="23"/>
    </row>
    <row r="45" spans="1:9" x14ac:dyDescent="0.2">
      <c r="E45" s="24"/>
      <c r="F45" s="23"/>
      <c r="G45" s="24"/>
      <c r="H45" s="23"/>
    </row>
    <row r="46" spans="1:9" x14ac:dyDescent="0.2">
      <c r="E46" s="24"/>
      <c r="F46" s="23"/>
      <c r="G46" s="24"/>
      <c r="H46" s="23"/>
    </row>
  </sheetData>
  <mergeCells count="15">
    <mergeCell ref="A3:A4"/>
    <mergeCell ref="A14:A15"/>
    <mergeCell ref="A25:A26"/>
    <mergeCell ref="C3:C4"/>
    <mergeCell ref="C25:C26"/>
    <mergeCell ref="E3:E4"/>
    <mergeCell ref="G3:G4"/>
    <mergeCell ref="B3:B4"/>
    <mergeCell ref="E25:E26"/>
    <mergeCell ref="G25:G26"/>
    <mergeCell ref="B14:B15"/>
    <mergeCell ref="C14:C15"/>
    <mergeCell ref="E14:E15"/>
    <mergeCell ref="G14:G15"/>
    <mergeCell ref="B25:B26"/>
  </mergeCells>
  <phoneticPr fontId="13" type="noConversion"/>
  <pageMargins left="0.74803149606299213" right="0.74803149606299213" top="0.98425196850393704" bottom="0.98425196850393704" header="0" footer="0"/>
  <pageSetup scale="76" orientation="landscape" r:id="rId1"/>
  <headerFooter alignWithMargins="0"/>
  <ignoredErrors>
    <ignoredError sqref="F5:H5 E16:H16 E27:I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8"/>
  <sheetViews>
    <sheetView tabSelected="1" workbookViewId="0">
      <selection activeCell="B11" sqref="B11"/>
    </sheetView>
  </sheetViews>
  <sheetFormatPr baseColWidth="10" defaultRowHeight="12.75" x14ac:dyDescent="0.2"/>
  <cols>
    <col min="1" max="1" width="27" customWidth="1"/>
    <col min="2" max="2" width="37.42578125" customWidth="1"/>
  </cols>
  <sheetData>
    <row r="2" spans="1:4" ht="13.5" thickBot="1" x14ac:dyDescent="0.25"/>
    <row r="3" spans="1:4" x14ac:dyDescent="0.2">
      <c r="A3" s="187" t="s">
        <v>45</v>
      </c>
      <c r="B3" s="189" t="s">
        <v>41</v>
      </c>
      <c r="C3" s="187" t="s">
        <v>55</v>
      </c>
      <c r="D3" s="191" t="s">
        <v>86</v>
      </c>
    </row>
    <row r="4" spans="1:4" ht="13.5" thickBot="1" x14ac:dyDescent="0.25">
      <c r="A4" s="188"/>
      <c r="B4" s="190"/>
      <c r="C4" s="188"/>
      <c r="D4" s="192"/>
    </row>
    <row r="5" spans="1:4" x14ac:dyDescent="0.2">
      <c r="A5" s="103" t="s">
        <v>73</v>
      </c>
      <c r="B5" s="104" t="s">
        <v>89</v>
      </c>
      <c r="C5" s="104" t="s">
        <v>56</v>
      </c>
      <c r="D5" s="105">
        <f>+'ADM Y UTILIDADES'!I5+'ADM Y UTILIDADES'!I16+'ADM Y UTILIDADES'!I27</f>
        <v>10.765786865833332</v>
      </c>
    </row>
    <row r="6" spans="1:4" x14ac:dyDescent="0.2">
      <c r="A6" s="114" t="s">
        <v>74</v>
      </c>
      <c r="B6" s="115" t="s">
        <v>89</v>
      </c>
      <c r="C6" s="115" t="s">
        <v>56</v>
      </c>
      <c r="D6" s="116">
        <f>+'ADM Y UTILIDADES'!I6+'ADM Y UTILIDADES'!I17+'ADM Y UTILIDADES'!I28</f>
        <v>10.794406338055555</v>
      </c>
    </row>
    <row r="7" spans="1:4" x14ac:dyDescent="0.2">
      <c r="A7" s="101" t="s">
        <v>75</v>
      </c>
      <c r="B7" s="102" t="s">
        <v>89</v>
      </c>
      <c r="C7" s="102" t="s">
        <v>56</v>
      </c>
      <c r="D7" s="106">
        <f>+'ADM Y UTILIDADES'!I7+'ADM Y UTILIDADES'!I18+'ADM Y UTILIDADES'!I29</f>
        <v>10.737167393611111</v>
      </c>
    </row>
    <row r="8" spans="1:4" x14ac:dyDescent="0.2">
      <c r="A8" s="101" t="s">
        <v>76</v>
      </c>
      <c r="B8" s="102" t="s">
        <v>89</v>
      </c>
      <c r="C8" s="102" t="s">
        <v>56</v>
      </c>
      <c r="D8" s="106">
        <f>+'ADM Y UTILIDADES'!I8+'ADM Y UTILIDADES'!I19+'ADM Y UTILIDADES'!I30</f>
        <v>11.738848921388888</v>
      </c>
    </row>
    <row r="9" spans="1:4" x14ac:dyDescent="0.2">
      <c r="A9" s="101" t="s">
        <v>57</v>
      </c>
      <c r="B9" s="102" t="s">
        <v>89</v>
      </c>
      <c r="C9" s="102" t="s">
        <v>56</v>
      </c>
      <c r="D9" s="106">
        <f>+'ADM Y UTILIDADES'!I9+'ADM Y UTILIDADES'!I20+'ADM Y UTILIDADES'!I31</f>
        <v>10.765786865833332</v>
      </c>
    </row>
    <row r="10" spans="1:4" x14ac:dyDescent="0.2">
      <c r="A10" s="101" t="s">
        <v>87</v>
      </c>
      <c r="B10" s="102" t="s">
        <v>90</v>
      </c>
      <c r="C10" s="102" t="s">
        <v>56</v>
      </c>
      <c r="D10" s="106">
        <f>+'ADM Y UTILIDADES'!I10+'ADM Y UTILIDADES'!I21+'ADM Y UTILIDADES'!I32</f>
        <v>11.767468393611111</v>
      </c>
    </row>
    <row r="11" spans="1:4" x14ac:dyDescent="0.2">
      <c r="A11" s="101" t="s">
        <v>58</v>
      </c>
      <c r="B11" s="102" t="s">
        <v>89</v>
      </c>
      <c r="C11" s="102" t="s">
        <v>56</v>
      </c>
      <c r="D11" s="106">
        <f>+'ADM Y UTILIDADES'!I11+'ADM Y UTILIDADES'!I22+'ADM Y UTILIDADES'!I33</f>
        <v>10.737167393611111</v>
      </c>
    </row>
    <row r="12" spans="1:4" ht="13.5" thickBot="1" x14ac:dyDescent="0.25">
      <c r="A12" s="135" t="s">
        <v>88</v>
      </c>
      <c r="B12" s="136" t="s">
        <v>90</v>
      </c>
      <c r="C12" s="136" t="s">
        <v>56</v>
      </c>
      <c r="D12" s="137">
        <f>+'ADM Y UTILIDADES'!I12+'ADM Y UTILIDADES'!I23+'ADM Y UTILIDADES'!I34</f>
        <v>11.738848921388888</v>
      </c>
    </row>
    <row r="13" spans="1:4" x14ac:dyDescent="0.2">
      <c r="A13" s="103" t="s">
        <v>73</v>
      </c>
      <c r="B13" s="104" t="s">
        <v>89</v>
      </c>
      <c r="C13" s="104" t="s">
        <v>91</v>
      </c>
      <c r="D13" s="105">
        <f t="shared" ref="D13:D20" si="0">+D5/30*7</f>
        <v>2.5120169353611108</v>
      </c>
    </row>
    <row r="14" spans="1:4" x14ac:dyDescent="0.2">
      <c r="A14" s="114" t="s">
        <v>74</v>
      </c>
      <c r="B14" s="115" t="s">
        <v>89</v>
      </c>
      <c r="C14" s="115" t="s">
        <v>91</v>
      </c>
      <c r="D14" s="116">
        <f t="shared" si="0"/>
        <v>2.5186948122129627</v>
      </c>
    </row>
    <row r="15" spans="1:4" x14ac:dyDescent="0.2">
      <c r="A15" s="101" t="s">
        <v>75</v>
      </c>
      <c r="B15" s="102" t="s">
        <v>89</v>
      </c>
      <c r="C15" s="102" t="s">
        <v>91</v>
      </c>
      <c r="D15" s="106">
        <f t="shared" si="0"/>
        <v>2.505339058509259</v>
      </c>
    </row>
    <row r="16" spans="1:4" x14ac:dyDescent="0.2">
      <c r="A16" s="101" t="s">
        <v>76</v>
      </c>
      <c r="B16" s="102" t="s">
        <v>89</v>
      </c>
      <c r="C16" s="102" t="s">
        <v>91</v>
      </c>
      <c r="D16" s="106">
        <f t="shared" si="0"/>
        <v>2.7390647483240738</v>
      </c>
    </row>
    <row r="17" spans="1:4" x14ac:dyDescent="0.2">
      <c r="A17" s="101" t="s">
        <v>57</v>
      </c>
      <c r="B17" s="102" t="s">
        <v>89</v>
      </c>
      <c r="C17" s="102" t="s">
        <v>91</v>
      </c>
      <c r="D17" s="106">
        <f t="shared" si="0"/>
        <v>2.5120169353611108</v>
      </c>
    </row>
    <row r="18" spans="1:4" x14ac:dyDescent="0.2">
      <c r="A18" s="101" t="s">
        <v>87</v>
      </c>
      <c r="B18" s="102" t="s">
        <v>90</v>
      </c>
      <c r="C18" s="102" t="s">
        <v>91</v>
      </c>
      <c r="D18" s="106">
        <f t="shared" si="0"/>
        <v>2.7457426251759256</v>
      </c>
    </row>
    <row r="19" spans="1:4" x14ac:dyDescent="0.2">
      <c r="A19" s="101" t="s">
        <v>58</v>
      </c>
      <c r="B19" s="102" t="s">
        <v>89</v>
      </c>
      <c r="C19" s="102" t="s">
        <v>91</v>
      </c>
      <c r="D19" s="106">
        <f t="shared" si="0"/>
        <v>2.505339058509259</v>
      </c>
    </row>
    <row r="20" spans="1:4" ht="13.5" thickBot="1" x14ac:dyDescent="0.25">
      <c r="A20" s="135" t="s">
        <v>88</v>
      </c>
      <c r="B20" s="136" t="s">
        <v>90</v>
      </c>
      <c r="C20" s="136" t="s">
        <v>91</v>
      </c>
      <c r="D20" s="137">
        <f t="shared" si="0"/>
        <v>2.7390647483240738</v>
      </c>
    </row>
    <row r="21" spans="1:4" x14ac:dyDescent="0.2">
      <c r="A21" s="103" t="s">
        <v>73</v>
      </c>
      <c r="B21" s="104" t="s">
        <v>89</v>
      </c>
      <c r="C21" s="104" t="s">
        <v>92</v>
      </c>
      <c r="D21" s="105">
        <f t="shared" ref="D21:D28" si="1">+D5/30</f>
        <v>0.35885956219444443</v>
      </c>
    </row>
    <row r="22" spans="1:4" x14ac:dyDescent="0.2">
      <c r="A22" s="114" t="s">
        <v>74</v>
      </c>
      <c r="B22" s="115" t="s">
        <v>89</v>
      </c>
      <c r="C22" s="115" t="s">
        <v>92</v>
      </c>
      <c r="D22" s="116">
        <f t="shared" si="1"/>
        <v>0.35981354460185183</v>
      </c>
    </row>
    <row r="23" spans="1:4" x14ac:dyDescent="0.2">
      <c r="A23" s="101" t="s">
        <v>75</v>
      </c>
      <c r="B23" s="102" t="s">
        <v>89</v>
      </c>
      <c r="C23" s="102" t="s">
        <v>92</v>
      </c>
      <c r="D23" s="106">
        <f t="shared" si="1"/>
        <v>0.35790557978703702</v>
      </c>
    </row>
    <row r="24" spans="1:4" x14ac:dyDescent="0.2">
      <c r="A24" s="101" t="s">
        <v>76</v>
      </c>
      <c r="B24" s="102" t="s">
        <v>89</v>
      </c>
      <c r="C24" s="102" t="s">
        <v>92</v>
      </c>
      <c r="D24" s="106">
        <f t="shared" si="1"/>
        <v>0.39129496404629627</v>
      </c>
    </row>
    <row r="25" spans="1:4" x14ac:dyDescent="0.2">
      <c r="A25" s="101" t="s">
        <v>57</v>
      </c>
      <c r="B25" s="102" t="s">
        <v>89</v>
      </c>
      <c r="C25" s="102" t="s">
        <v>92</v>
      </c>
      <c r="D25" s="106">
        <f t="shared" si="1"/>
        <v>0.35885956219444443</v>
      </c>
    </row>
    <row r="26" spans="1:4" x14ac:dyDescent="0.2">
      <c r="A26" s="101" t="s">
        <v>87</v>
      </c>
      <c r="B26" s="102" t="s">
        <v>90</v>
      </c>
      <c r="C26" s="102" t="s">
        <v>92</v>
      </c>
      <c r="D26" s="106">
        <f t="shared" si="1"/>
        <v>0.39224894645370367</v>
      </c>
    </row>
    <row r="27" spans="1:4" x14ac:dyDescent="0.2">
      <c r="A27" s="101" t="s">
        <v>58</v>
      </c>
      <c r="B27" s="102" t="s">
        <v>89</v>
      </c>
      <c r="C27" s="102" t="s">
        <v>92</v>
      </c>
      <c r="D27" s="106">
        <f t="shared" si="1"/>
        <v>0.35790557978703702</v>
      </c>
    </row>
    <row r="28" spans="1:4" ht="13.5" thickBot="1" x14ac:dyDescent="0.25">
      <c r="A28" s="135" t="s">
        <v>88</v>
      </c>
      <c r="B28" s="136" t="s">
        <v>90</v>
      </c>
      <c r="C28" s="136" t="s">
        <v>92</v>
      </c>
      <c r="D28" s="137">
        <f t="shared" si="1"/>
        <v>0.39129496404629627</v>
      </c>
    </row>
  </sheetData>
  <mergeCells count="4">
    <mergeCell ref="A3:A4"/>
    <mergeCell ref="B3:B4"/>
    <mergeCell ref="D3:D4"/>
    <mergeCell ref="C3:C4"/>
  </mergeCells>
  <phoneticPr fontId="13" type="noConversion"/>
  <printOptions horizontalCentered="1"/>
  <pageMargins left="0.74803149606299213" right="0.74803149606299213" top="0.98425196850393704" bottom="0.98425196850393704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RR HH</vt:lpstr>
      <vt:lpstr>INSTR-HERR</vt:lpstr>
      <vt:lpstr>LOGISTICA</vt:lpstr>
      <vt:lpstr>ADM Y UTILIDADES</vt:lpstr>
      <vt:lpstr>RESUMEN REGION 2</vt:lpstr>
      <vt:lpstr>'ADM Y UTILIDADES'!Área_de_impresión</vt:lpstr>
      <vt:lpstr>'INSTR-HERR'!Área_de_impresión</vt:lpstr>
      <vt:lpstr>LOGISTICA!Área_de_impresión</vt:lpstr>
      <vt:lpstr>'RESUMEN REGION 2'!Área_de_impresión</vt:lpstr>
      <vt:lpstr>'RR HH'!Área_de_impresión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rhuaygua</dc:creator>
  <cp:lastModifiedBy>Roberto Juan Surco Arratia</cp:lastModifiedBy>
  <cp:lastPrinted>2013-04-03T19:27:24Z</cp:lastPrinted>
  <dcterms:created xsi:type="dcterms:W3CDTF">2006-10-21T16:32:25Z</dcterms:created>
  <dcterms:modified xsi:type="dcterms:W3CDTF">2014-08-20T16:29:47Z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-1824665914</vt:i4>
  </property>
  <property fmtid="{D5CDD505-2E9C-101B-9397-08002B2CF9AE}" pid="3" name="_NewReviewCycle">
    <vt:lpwstr/>
  </property>
  <property fmtid="{D5CDD505-2E9C-101B-9397-08002B2CF9AE}" pid="4" name="_EmailSubject">
    <vt:lpwstr>INVITACIÓN DIRECTA N° 25/2008  - MANTENIMIENTO Y OPERACIÓN DE LA RED DE ACCESO URBANO, GESTION COMERCIAL Y GESTION RECUPERACION DE MORA </vt:lpwstr>
  </property>
  <property fmtid="{D5CDD505-2E9C-101B-9397-08002B2CF9AE}" pid="5" name="_AuthorEmail">
    <vt:lpwstr>pprado@entel.bo</vt:lpwstr>
  </property>
  <property fmtid="{D5CDD505-2E9C-101B-9397-08002B2CF9AE}" pid="6" name="_AuthorEmailDisplayName">
    <vt:lpwstr>Pilar Prado</vt:lpwstr>
  </property>
  <property fmtid="{D5CDD505-2E9C-101B-9397-08002B2CF9AE}" pid="7" name="_ReviewingToolsShownOnce">
    <vt:lpwstr/>
  </property>
</Properties>
</file>